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РАТАТУ\приемная\Отчет по ОГ\2026\Отчет по ОГ за 3 месяца\"/>
    </mc:Choice>
  </mc:AlternateContent>
  <bookViews>
    <workbookView xWindow="0" yWindow="60" windowWidth="28800" windowHeight="12375"/>
  </bookViews>
  <sheets>
    <sheet name="Лист1" sheetId="6" r:id="rId1"/>
    <sheet name="Результат" sheetId="5" r:id="rId2"/>
    <sheet name="Данные" sheetId="1" state="hidden" r:id="rId3"/>
  </sheets>
  <definedNames>
    <definedName name="BeginRegDate">Данные!$K$1</definedName>
    <definedName name="DataRow">#REF!</definedName>
    <definedName name="EndRegDate">Данные!$M$1</definedName>
    <definedName name="ReportDate">Данные!$O$1</definedName>
  </definedNames>
  <calcPr calcId="152511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1" l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  <c r="B5" i="5"/>
  <c r="B3" i="5"/>
</calcChain>
</file>

<file path=xl/sharedStrings.xml><?xml version="1.0" encoding="utf-8"?>
<sst xmlns="http://schemas.openxmlformats.org/spreadsheetml/2006/main" count="792" uniqueCount="223">
  <si>
    <t>Группа документов</t>
  </si>
  <si>
    <t>Ссылка</t>
  </si>
  <si>
    <t>С</t>
  </si>
  <si>
    <t>По</t>
  </si>
  <si>
    <t>Дата отчета</t>
  </si>
  <si>
    <t/>
  </si>
  <si>
    <t>Тематика</t>
  </si>
  <si>
    <t>(пусто)</t>
  </si>
  <si>
    <t>Общий итог</t>
  </si>
  <si>
    <t>Подразделение</t>
  </si>
  <si>
    <t xml:space="preserve"> </t>
  </si>
  <si>
    <t>Управление по работе с обращениями граждан</t>
  </si>
  <si>
    <t>ОТЧЕТ ПО ТЕМАТИКАМ И КОЛИЧЕСТВУ ВОПРОСОВ, зарегистрированных</t>
  </si>
  <si>
    <t>Дата рег</t>
  </si>
  <si>
    <t>Рег №</t>
  </si>
  <si>
    <t>Заголовок</t>
  </si>
  <si>
    <t>01.01.2026</t>
  </si>
  <si>
    <t>31.03.2026</t>
  </si>
  <si>
    <t>03.04.2026 11:27:38</t>
  </si>
  <si>
    <t>Обращения граждан Ногликский МО</t>
  </si>
  <si>
    <t>Обследование жилого фонда на предмет пригодности для проживания (ветхое и аварийное жилье)</t>
  </si>
  <si>
    <t>ОГ-5.07-1/26-(0)</t>
  </si>
  <si>
    <t>15.01.2026</t>
  </si>
  <si>
    <t>Об обследовании дома на предмет аварийности</t>
  </si>
  <si>
    <t>Право собственности и другие вещные права (за исключением международного частного права)</t>
  </si>
  <si>
    <t>ОГ-5.07-3/26-(0)</t>
  </si>
  <si>
    <t>16.01.2026</t>
  </si>
  <si>
    <t>О выдаче разрешения на установку камеры видеонаблюдения на бетонную опору линии электропередач</t>
  </si>
  <si>
    <t>Социальная защита пострадавших от стихийных бедствий, чрезвычайных происшествий, терактов и пожаров</t>
  </si>
  <si>
    <t>ОГ-5.07-10/26-(0)</t>
  </si>
  <si>
    <t>19.01.2026</t>
  </si>
  <si>
    <t>Об оказании единовременной материальной помощи</t>
  </si>
  <si>
    <t>Предоставление жилого помещения по договору коммерческого найма</t>
  </si>
  <si>
    <t>ОГ-5.07-7/26-(0)</t>
  </si>
  <si>
    <t>О предоставлении жилья</t>
  </si>
  <si>
    <t>Внеочередное обеспечение жилыми помещениями</t>
  </si>
  <si>
    <t>ОГ-5.07-2/26-(0)</t>
  </si>
  <si>
    <t>О несогласии с вариантом предоставления жилого помещения</t>
  </si>
  <si>
    <t>Уборка снега, опавших листьев, мусора и посторонних предметов</t>
  </si>
  <si>
    <t>ОГ-5.07-4/26-(0)</t>
  </si>
  <si>
    <t>О расчистке переулка от снега</t>
  </si>
  <si>
    <t>Градостроительство. Архитектура и проектирование</t>
  </si>
  <si>
    <t>ОГ-5.07-11/26-(0)</t>
  </si>
  <si>
    <t>22.01.2026</t>
  </si>
  <si>
    <t>О направлении информации о дате проведения совещания по вопросу рассмотрения инициативного проекта "СК"Арена""</t>
  </si>
  <si>
    <t>Выделение земельных участков для индивидуального жилищного строительства</t>
  </si>
  <si>
    <t>ОГ-5.07-8/26-(0)</t>
  </si>
  <si>
    <t>О предоставлении ЗУ для строительства ИЖД</t>
  </si>
  <si>
    <t>Государственный земельный надзор в отношении земель сельскохозяйственного назначения. Информация о нарушениях земельного законодательства</t>
  </si>
  <si>
    <t>ОГ-5.07-9/26-(0)</t>
  </si>
  <si>
    <t>О предоставлении кадастровых номеров ЗУ сельскохозяйственного назначения</t>
  </si>
  <si>
    <t>Жилищно-коммунальная сфера</t>
  </si>
  <si>
    <t>ОГ-5.07-2/26-(1)</t>
  </si>
  <si>
    <t>О прекращении начисления платы и закрытии лицевых счетов</t>
  </si>
  <si>
    <t>Благоустройство и ремонт подъездных дорог, в том числе тротуаров</t>
  </si>
  <si>
    <t>ОГ-5.07-5/26-(0)</t>
  </si>
  <si>
    <t>1. О расчистке и благоустройстве дорожного полотна. 2. Об установке освещения с южной стороны пер. Чайвенский</t>
  </si>
  <si>
    <t>ОГ-5.07-13/26-(0)</t>
  </si>
  <si>
    <t>26.01.2026</t>
  </si>
  <si>
    <t>ОГ-5.07-6/26-(0)</t>
  </si>
  <si>
    <t>1. О ремонте фасада. 2. Об отоплении</t>
  </si>
  <si>
    <t>ОГ-5.07-12/26-(0)</t>
  </si>
  <si>
    <t>23.01.2026</t>
  </si>
  <si>
    <t>Коммерческий найм жилого помещения</t>
  </si>
  <si>
    <t>ОГ-5.07-33/26-(0)</t>
  </si>
  <si>
    <t>18.02.2026</t>
  </si>
  <si>
    <t>Дорожные знаки и дорожная разметка</t>
  </si>
  <si>
    <t>ОГ-5.07-18/26-(0)</t>
  </si>
  <si>
    <t>03.02.2026</t>
  </si>
  <si>
    <t>Об установке дорожного знака в жилой зоне</t>
  </si>
  <si>
    <t>Переподготовка и повышение квалификации педагогических работников</t>
  </si>
  <si>
    <t>ОГ-5.07-26/26-(0)</t>
  </si>
  <si>
    <t>16.02.2026</t>
  </si>
  <si>
    <t>О присвоении статуса "Молодой специалист"</t>
  </si>
  <si>
    <t>Памятники воинам, воинские захоронения, мемориалы</t>
  </si>
  <si>
    <t>ОГ-5.07-22/26-(0)</t>
  </si>
  <si>
    <t>09.02.2026</t>
  </si>
  <si>
    <t>О выдаче справки о захоронении</t>
  </si>
  <si>
    <t>Образование земельных участков (образование, раздел, выдел, объединение земельных участков). Возникновение прав на землю</t>
  </si>
  <si>
    <t>ОГ-5.07-24/26-(0)</t>
  </si>
  <si>
    <t>12.02.2026</t>
  </si>
  <si>
    <t>О предварительном согласовании предоставления земельного участка</t>
  </si>
  <si>
    <t>ОГ-5.07-23/26-(0)</t>
  </si>
  <si>
    <t>О повреждении имущества при расчистке снега</t>
  </si>
  <si>
    <t>Обеспечение жильем детей-сирот и детей, оставшихся без попечения родителей</t>
  </si>
  <si>
    <t>ОГ-5.07-16/26-(0)</t>
  </si>
  <si>
    <t>02.02.2026</t>
  </si>
  <si>
    <t>О предоставлении жилого помещения (сирота)</t>
  </si>
  <si>
    <t>ОГ-5.07-30/26-(0)</t>
  </si>
  <si>
    <t>Государственный кадастровый учет недвижимого имущества</t>
  </si>
  <si>
    <t>ОГ-5.07-21/26-(0)</t>
  </si>
  <si>
    <t>06.02.2026</t>
  </si>
  <si>
    <t>О восстановлении кадастровой регистрации жилых помещений</t>
  </si>
  <si>
    <t>Служебные жилые помещения</t>
  </si>
  <si>
    <t>ОГ-5.07-20/26-(0)</t>
  </si>
  <si>
    <t>04.02.2026</t>
  </si>
  <si>
    <t>О направлении справки, подтверждающей регистрацию в служебном жилье впгт. Ноглики</t>
  </si>
  <si>
    <t>ОГ-5.07-27/26-(0)</t>
  </si>
  <si>
    <t>ОГ-5.07-15/26-(0)</t>
  </si>
  <si>
    <t>30.01.2026</t>
  </si>
  <si>
    <t>Об изменении вида разрешенного использования ЗУ</t>
  </si>
  <si>
    <t>Переселение из подвалов, бараков, коммуналок, общежитий, аварийных домов, ветхого жилья, санитарно-защитной зоны</t>
  </si>
  <si>
    <t>ОГ-5.07-19/26-(0)</t>
  </si>
  <si>
    <t>О предоставлении жилого помещения взамен аварийного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</si>
  <si>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</si>
  <si>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ОГ-5.07-17/26-(0)</t>
  </si>
  <si>
    <t>О неисправности вентиляции</t>
  </si>
  <si>
    <t>ОГ-5.07-25/26-(0)</t>
  </si>
  <si>
    <t>ОГ-5.07-14/26-(0)</t>
  </si>
  <si>
    <t>29.01.2026</t>
  </si>
  <si>
    <t>ОГ-5.07-51/26-(0)</t>
  </si>
  <si>
    <t>16.03.2026</t>
  </si>
  <si>
    <t>Строительство и реконструкция дорог</t>
  </si>
  <si>
    <t>ОГ-5.07-62/26-(0)</t>
  </si>
  <si>
    <t>17.03.2026</t>
  </si>
  <si>
    <t>Об отсыпке участка дороги (ОГРЭ)</t>
  </si>
  <si>
    <t>Компенсационные выплаты за утраченное имущество, за ущерб от стихийных бедствий, в том числе жилье</t>
  </si>
  <si>
    <t>ОГ-5.07-35/26-(1)</t>
  </si>
  <si>
    <t>24.02.2026</t>
  </si>
  <si>
    <t>Устранение строительных недоделок</t>
  </si>
  <si>
    <t>ОГ-5.07-39/26-(0)</t>
  </si>
  <si>
    <t>19.02.2026</t>
  </si>
  <si>
    <t>Жилищное строительство</t>
  </si>
  <si>
    <t>ОГ-5.07-50/26-(0)</t>
  </si>
  <si>
    <t>О разъяснении по вопросу приобретения жилья</t>
  </si>
  <si>
    <t>ОГ-5.07-53/26-(0)</t>
  </si>
  <si>
    <t>О переселении из с. Катангли</t>
  </si>
  <si>
    <t>ОГ-5.07-52/26-(0)</t>
  </si>
  <si>
    <t>Обязательное страхование военнослужащих. Страховые выплаты</t>
  </si>
  <si>
    <t>ОГ-5.07-49/26-(0)</t>
  </si>
  <si>
    <t>10.03.2026</t>
  </si>
  <si>
    <t>О социальной выплате в связи с гибелью (СВО)</t>
  </si>
  <si>
    <t>ОГ-5.07-35/26-(0)</t>
  </si>
  <si>
    <t>О переселении из ветхого, аварийного жилья</t>
  </si>
  <si>
    <t>ОГ-5.07-36/26-(0)</t>
  </si>
  <si>
    <t>1. О расчистке дворовой территории. 2. О работе сферы ЖКХ.</t>
  </si>
  <si>
    <t>ОГ-5.07-41/26-(0)</t>
  </si>
  <si>
    <t>ОГ-5.07-60/26-(0)</t>
  </si>
  <si>
    <t>О предоставлении жилья (погорелец)</t>
  </si>
  <si>
    <t>Животноводство</t>
  </si>
  <si>
    <t>ОГ-5.07-9/26-(1)</t>
  </si>
  <si>
    <t>25.02.2026</t>
  </si>
  <si>
    <t>О предоставлении информации, касательно мер социальной поддержки, а также строительства животноводческих объектов</t>
  </si>
  <si>
    <t>ОГ-5.07-31/26-(0)</t>
  </si>
  <si>
    <t>ОГ-5.07-61/26-(0)</t>
  </si>
  <si>
    <t>О расчистке снега по адресу: пгт. Ноглики, ул. Пограничная, д. 20</t>
  </si>
  <si>
    <t>Регулирование численности животных</t>
  </si>
  <si>
    <t>ОГ-5.07-48/26-(0)</t>
  </si>
  <si>
    <t>О жестоком обращении с животными</t>
  </si>
  <si>
    <t>Газификация поселений</t>
  </si>
  <si>
    <t>ОГ-5.07-34/26-(0)</t>
  </si>
  <si>
    <t>Об оказании содействия в заключении договора с ООО "Газпром"</t>
  </si>
  <si>
    <t>ОГ-5.07-54/26-(0)</t>
  </si>
  <si>
    <t>ОГ-5.07-43/26-(0)</t>
  </si>
  <si>
    <t>ОГ-5.07-42/26-(0)</t>
  </si>
  <si>
    <t>ОГ-5.07-37/26-(0)</t>
  </si>
  <si>
    <t>О продлении договора найма</t>
  </si>
  <si>
    <t>ОГ-5.07-59/26-(0)</t>
  </si>
  <si>
    <t>О предоставлении жилья (СВО)</t>
  </si>
  <si>
    <t>ОГ-5.07-45/26-(0)</t>
  </si>
  <si>
    <t>О благоустройстве дорожного полотна</t>
  </si>
  <si>
    <t>ОГ-5.07-47/26-(0)</t>
  </si>
  <si>
    <t>03.03.2026</t>
  </si>
  <si>
    <t>О предварительном согласовании предоставления земельного участка для ИЖС</t>
  </si>
  <si>
    <t>ОГ-5.07-49/26-(1)</t>
  </si>
  <si>
    <t>11.03.2026</t>
  </si>
  <si>
    <t>О социальной выплате, в связи с гибелью (СВО)</t>
  </si>
  <si>
    <t>ОГ-5.07-38/26-(0)</t>
  </si>
  <si>
    <t>О подключении газа</t>
  </si>
  <si>
    <t>ОГ-5.07-29/26-(0)</t>
  </si>
  <si>
    <t>О предоставлении жилья по коммерческому найму</t>
  </si>
  <si>
    <t>ОГ-5.07-46/26-(0)</t>
  </si>
  <si>
    <t>О выдаче разрешения на перезахоронение</t>
  </si>
  <si>
    <t>ОГ-5.07-32/26-(0)</t>
  </si>
  <si>
    <t>Капитальный ремонт общего имущества</t>
  </si>
  <si>
    <t>ОГ-5.07-44/26-(0)</t>
  </si>
  <si>
    <t>О капитальном ремонте жилого помещения</t>
  </si>
  <si>
    <t>ОГ-5.07-40/26-(0)</t>
  </si>
  <si>
    <t>ОГ-5.07-28/26-(0)</t>
  </si>
  <si>
    <t>ОГ-5.07-68/26-(0)</t>
  </si>
  <si>
    <t>24.03.2026</t>
  </si>
  <si>
    <t>Несвоевременное предоставление благоустроенного жилого помещения в связи с признанием жилья аварийным</t>
  </si>
  <si>
    <t>ОГ-5.07-72/26-(2)</t>
  </si>
  <si>
    <t>О предоставлении раздельных жилых помещений</t>
  </si>
  <si>
    <t>ОГ-5.07-52/26-(2)</t>
  </si>
  <si>
    <t>26.03.2026</t>
  </si>
  <si>
    <t>Защита прав на землю и рассмотрение земельных споров</t>
  </si>
  <si>
    <t>ОГ-5.07-9/26-(2)</t>
  </si>
  <si>
    <t>18.03.2026</t>
  </si>
  <si>
    <t>Жалоба на препятствие оформлению земель сельскохозяйственного назначения, для ведения животноводства</t>
  </si>
  <si>
    <t>ОГ-5.07-71/26-(0)</t>
  </si>
  <si>
    <t>30.03.2026</t>
  </si>
  <si>
    <t>Внутрироссийская миграция. Проблемы внутрироссийских и вынужденных переселенцев</t>
  </si>
  <si>
    <t>ОГ-5.07-66/26-(0)</t>
  </si>
  <si>
    <t>О переселении из районов Крайнего Севера</t>
  </si>
  <si>
    <t>ОГ-5.07-65/26-(0)</t>
  </si>
  <si>
    <t>О контроле за действиями АО "Дорожник" при расчистке снега</t>
  </si>
  <si>
    <t>ОГ-5.07-69/26-(0)</t>
  </si>
  <si>
    <t>25.03.2026</t>
  </si>
  <si>
    <t>О спиле дерева</t>
  </si>
  <si>
    <t>ОГ-5.07-52/26-(1)</t>
  </si>
  <si>
    <t>23.03.2026</t>
  </si>
  <si>
    <t>Истребование дополнительных документов и материалов, в том числе в электронной форме</t>
  </si>
  <si>
    <t>ОГ-5.07-72/26-(1)</t>
  </si>
  <si>
    <t>О предоставлении документов</t>
  </si>
  <si>
    <t>ОГ-5.07-72/26-(0)</t>
  </si>
  <si>
    <t>Коммунально-бытовое хозяйство и предоставление услуг в условиях рынка</t>
  </si>
  <si>
    <t>ОГ-5.07-67/26-(0)</t>
  </si>
  <si>
    <t>Об изменении графика работы общественной бани</t>
  </si>
  <si>
    <t>недвижимость</t>
  </si>
  <si>
    <t>ОГ-5.07-70/26-(0)</t>
  </si>
  <si>
    <t>27.03.2026</t>
  </si>
  <si>
    <t>О выплате выкупной стоимости за изымаемое жилое помещение</t>
  </si>
  <si>
    <t>ОГ-5.07-64/26-(0)</t>
  </si>
  <si>
    <t>Об устранении неисправности газового котла (дом на гарантии)</t>
  </si>
  <si>
    <t>ОГ-5.07-55/26-(0)</t>
  </si>
  <si>
    <t>ОГ-5.07-63/26-(0)</t>
  </si>
  <si>
    <t>О переносе сроков капитального ремонта МКД</t>
  </si>
  <si>
    <t>ОГ-5.07-56/26-(0)</t>
  </si>
  <si>
    <t>ОГ-5.07-57/26-(0)</t>
  </si>
  <si>
    <t>ОГ-5.07-58/26-(0)</t>
  </si>
  <si>
    <t>О капитальном ремонте дома</t>
  </si>
  <si>
    <t>Краткое содержание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</si>
</sst>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2" borderId="0" xfId="3" applyFont="1" applyFill="1" applyAlignment="1">
      <alignment horizontal="center" vertical="center"/>
    </xf>
    <xf numFmtId="0" fontId="0" fillId="0" borderId="0" xfId="0" pivotButton="1" applyBorder="1"/>
    <xf numFmtId="0" fontId="0" fillId="0" borderId="0" xfId="0" applyBorder="1"/>
    <xf numFmtId="0" fontId="0" fillId="0" borderId="0" xfId="0" applyNumberFormat="1" applyBorder="1" applyAlignment="1"/>
    <xf numFmtId="0" fontId="0" fillId="0" borderId="0" xfId="0" applyNumberFormat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4">
    <cellStyle name="60% — акцент1" xfId="3" builtinId="32"/>
    <cellStyle name="Обычный" xfId="0" builtinId="0"/>
    <cellStyle name="Обычный 2" xfId="1"/>
    <cellStyle name="Обычный 3" xfId="2"/>
  </cellStyles>
  <dxfs count="56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bottom style="thin">
          <color indexed="64"/>
        </bottom>
      </border>
    </dxf>
    <dxf>
      <border>
        <left/>
        <right/>
        <top/>
        <bottom/>
        <vertical/>
        <horizontal/>
      </border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wrapText="1" readingOrder="0"/>
    </dxf>
    <dxf>
      <alignment wrapText="1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border>
        <left/>
        <right/>
        <top/>
        <bottom/>
        <vertical/>
        <horizontal/>
      </border>
    </dxf>
    <dxf>
      <border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horizontal="center" vertic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Вероника С. Тимофеева" refreshedDate="46115.477727662037" createdVersion="4" refreshedVersion="5" minRefreshableVersion="3" recordCount="87">
  <cacheSource type="worksheet">
    <worksheetSource ref="B1:F1048576" sheet="Данные"/>
  </cacheSource>
  <cacheFields count="5">
    <cacheField name="Тематика" numFmtId="0">
      <sharedItems containsBlank="1" count="119">
        <s v="Обследование жилого фонда на предмет пригодности для проживания (ветхое и аварийное жилье)"/>
        <s v="Право собственности и другие вещные права (за исключением международного частного права)"/>
        <s v="Социальная защита пострадавших от стихийных бедствий, чрезвычайных происшествий, терактов и пожаров"/>
        <s v="Предоставление жилого помещения по договору коммерческого найма"/>
        <s v="Внеочередное обеспечение жилыми помещениями"/>
        <s v="Уборка снега, опавших листьев, мусора и посторонних предметов"/>
        <s v="Градостроительство. Архитектура и проектирование"/>
        <s v="Выделение земельных участков для индивидуального жилищного строительства"/>
        <s v="Государственный земельный надзор в отношении земель сельскохозяйственного назначения. Информация о нарушениях земельного законодательства"/>
        <s v="Жилищно-коммунальная сфера"/>
        <s v="Благоустройство и ремонт подъездных дорог, в том числе тротуаров"/>
        <s v="Коммерческий найм жилого помещения"/>
        <s v="Дорожные знаки и дорожная разметка"/>
        <s v="Переподготовка и повышение квалификации педагогических работников"/>
        <s v="Памятники воинам, воинские захоронения, мемориалы"/>
        <s v="Образование земельных участков (образование, раздел, выдел, объединение земельных участков). Возникновение прав на землю"/>
        <s v="Обеспечение жильем детей-сирот и детей, оставшихся без попечения родителей"/>
        <s v="Государственный кадастровый учет недвижимого имущества"/>
        <s v="Служебные жилые помещения"/>
        <s v="Переселение из подвалов, бараков, коммуналок, общежитий, аварийных домов, ветхого жилья, санитарно-защитной зоны"/>
        <s v="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"/>
        <s v="Строительство и реконструкция дорог"/>
        <s v="Компенсационные выплаты за утраченное имущество, за ущерб от стихийных бедствий, в том числе жилье"/>
        <s v="Устранение строительных недоделок"/>
        <s v="Жилищное строительство"/>
        <s v="Обязательное страхование военнослужащих. Страховые выплаты"/>
        <s v="Животноводство"/>
        <s v="Регулирование численности животных"/>
        <s v="Газификация поселений"/>
        <s v="Капитальный ремонт общего имущества"/>
        <s v="Несвоевременное предоставление благоустроенного жилого помещения в связи с признанием жилья аварийным"/>
        <s v="Защита прав на землю и рассмотрение земельных споров"/>
        <s v="Внутрироссийская миграция. Проблемы внутрироссийских и вынужденных переселенцев"/>
        <s v="Истребование дополнительных документов и материалов, в том числе в электронной форме"/>
        <s v="Коммунально-бытовое хозяйство и предоставление услуг в условиях рынка"/>
        <s v="недвижимость"/>
        <m/>
        <s v="Обустройство соотечественников переселенцев (жилье, работа, учеба, подъемные и т.д.)" u="1"/>
        <s v="Технологическое присоединение потребителей к системам электро-, тепло-, газо-, водоснабжения" u="1"/>
        <s v="Обеспечение мер социальной поддержки для лиц, награжденных знаком «Почетный донор СССР», «Почетный донор России»" u="1"/>
        <s v="Охрана общественного порядка" u="1"/>
        <s v="Полномочия государственных органов и органов местного самоуправления в области земельных отношений, в том числе связанные с &quot;дальневосточным гектаром&quot;" u="1"/>
        <s v="Медицинское обслуживание сельских жителей" u="1"/>
        <s v="Транспортное обслуживание населения, пассажирские перевозки" u="1"/>
        <s v="Административное судопроизводство" u="1"/>
        <s v="Предоставление коммунальных услуг ненадлежащего качества" u="1"/>
        <s v="Назначение пенсии" u="1"/>
        <s v="Молодежная политика" u="1"/>
        <s v="Курортное дело" u="1"/>
        <s v="среднее общее образование" u="1"/>
        <s v="Комплексное благоустройство" u="1"/>
        <s v="Индивидуальные программы реабилитации инвалидов (лиц с ограниченными физическими возможностями здоровья)" u="1"/>
        <s v="Психоневрологические диспансеры (ПНД). Помещение и лечение в ПНД. Снятие с учета в ПНД" u="1"/>
        <s v="Государственные и муниципальные контракты" u="1"/>
        <s v="Статус и меры социальной поддержки ветеранов боевых действий" u="1"/>
        <s v="Многодетные семьи. Малоимущие семьи. Неполные семьи. Молодые семьи" u="1"/>
        <s v="Постановка на учет в органе местного самоуправления и восстановление в очереди на получение жилья граждан, нуждающихся в жилых помещениях" u="1"/>
        <s v="дошкольное образование" u="1"/>
        <s v="Ипотечное кредитование" u="1"/>
        <s v="Оплата жилищно-коммунальных услуг (ЖКХ), взносов в Фонд капитального ремонта" u="1"/>
        <s v="Ежемесячная денежная выплата, дополнительное ежемесячное материальное обеспечение" u="1"/>
        <s v="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" u="1"/>
        <s v="Арендные отношения" u="1"/>
        <s v="Оплата строительства, содержания и ремонта жилья (кредиты, компенсации, субсидии, льготы)" u="1"/>
        <s v="Обеспечение жильем инвалидов и семей, имеющих детей-инвалидов" u="1"/>
        <s v="Получение и использование материнского капитала на региональном уровне" u="1"/>
        <s v="Действие (бездействие) при рассмотрении обращения" u="1"/>
        <s v="Выделение жилья молодым семьям, специалистам" u="1"/>
        <s v="Государственный контроль и надзор в сфере сохранения культурного наследия" u="1"/>
        <s v="Субсидии, компенсации и иные меры социальной поддержки при оплате жилого помещения и коммунальных услуг" u="1"/>
        <s v="Лечение и оказание медицинской помощи" u="1"/>
        <s v="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" u="1"/>
        <s v="Неполучение ответа на обращение" u="1"/>
        <s v="Лекарственное обеспечение" u="1"/>
        <s v="Коммунальное хозяйство" u="1"/>
        <s v="Наименование и переименование населенных пунктов, предприятий, учреждений и организаций, а также физико-географических объектов" u="1"/>
        <s v="Обращения, заявления и жалобы граждан" u="1"/>
        <s v="Местное самоуправление" u="1"/>
        <s v="высшее образование" u="1"/>
        <s v="Переработка вторичного сырья и бытовых отходов. Полигоны бытовых отходов" u="1"/>
        <s v="Перебои в электроснабжении" u="1"/>
        <s v="Прокуратура" u="1"/>
        <s v="Врачебно-консультационная комиссия. О медицинском обслуживании, диагностике" u="1"/>
        <s v="Нехватка мест в дошкольных образовательных организациях" u="1"/>
        <s v="Здравоохранение. Физическая культура и спорт. Туризм" u="1"/>
        <s v="Деятельность спортивных школ" u="1"/>
        <s v="Трудоустройство. Безработица. Органы службы занятости. Государственные услуги в области содействия занятости населения" u="1"/>
        <s v="Просьбы об оказании финансовой помощи" u="1"/>
        <s v="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" u="1"/>
        <s v="Преступления, правонарушения, имеющие широкий общественный резонанс" u="1"/>
        <s v="Пользование животным миром, охота, рыболовство, аквакультура" u="1"/>
        <s v="Оказание услуг почтовой связи" u="1"/>
        <s v="Строительство объектов социальной сферы (науки, культуры, спорта, народного образования, здравоохранения, торговли)" u="1"/>
        <s v="Обеспечение жильем выезжающих северян и жителей закрытых административно-территориальных образований" u="1"/>
        <s v="Деятельность субъектов торговли, торговые точки, организация торговли" u="1"/>
        <s v="Градостроительство и архитектура" u="1"/>
        <s v="Государственные и муниципальные услуги (многофункциональные центры)" u="1"/>
        <s v="Развитие предпринимательской деятельности" u="1"/>
        <s v="Борьба с аварийностью. Безопасность дорожного движения" u="1"/>
        <s v="Цены и ценообразование" u="1"/>
        <s v="Перебои в водоснабжении" u="1"/>
        <s v="Качество оказания медицинской помощи взрослым в амбулаторно-поликлинических условиях" u="1"/>
        <s v="Организация условий и мест для детского отдыха и досуга (детских и спортивных площадок)" u="1"/>
        <s v="Гостиничное хозяйство" u="1"/>
        <s v="Бюджеты субъектов Российской Федерации" u="1"/>
        <s v="Загрязнение окружающей среды, сбросы, выбросы, отходы" u="1"/>
        <s v="Водоснабжение поселений" u="1"/>
        <s v="Доходы бюджета субъекта Российской Федерации" u="1"/>
        <s v="Определение в дома-интернаты для престарелых и инвалидов, психоневрологические интернаты. Деятельность названных учреждений" u="1"/>
        <s v="Государственный контроль и надзор в сфере здравоохранения" u="1"/>
        <s v="Сельское хозяйство" u="1"/>
        <s v="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" u="1"/>
        <s v="Признание участником ВОВ. Льготы и меры социальной поддержки ветеранов ВОВ" u="1"/>
        <s v="Торговля" u="1"/>
        <s v="Результаты рассмотрения обращения" u="1"/>
        <s v="Нарушение правил парковки автотранспорта, в том числе на внутридворовой территории и вне организованных автостоянок" u="1"/>
        <s v="Электроэнергетика. Топливно-энергетический комплекс. Работа АЭС, ТЭС и ГЭС. Переход ТЭС на газ. Долги энергетикам" u="1"/>
        <s v="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" u="1"/>
        <s v="Управляющие организации, товарищества собственников жилья и иные формы управления собственностью" u="1"/>
      </sharedItems>
    </cacheField>
    <cacheField name="Рег №" numFmtId="0">
      <sharedItems containsBlank="1"/>
    </cacheField>
    <cacheField name="Дата рег" numFmtId="0">
      <sharedItems containsBlank="1"/>
    </cacheField>
    <cacheField name="Заголовок" numFmtId="0">
      <sharedItems containsBlank="1"/>
    </cacheField>
    <cacheField name="Подразделение" numFmtId="0">
      <sharedItems containsBlank="1" count="4">
        <s v="Обращения граждан Ногликский МО"/>
        <m/>
        <s v="" u="1"/>
        <s v="Аппарат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">
  <r>
    <x v="0"/>
    <s v="ОГ-5.07-1/26-(0)"/>
    <s v="15.01.2026"/>
    <s v="Об обследовании дома на предмет аварийности"/>
    <x v="0"/>
  </r>
  <r>
    <x v="1"/>
    <s v="ОГ-5.07-3/26-(0)"/>
    <s v="16.01.2026"/>
    <s v="О выдаче разрешения на установку камеры видеонаблюдения на бетонную опору линии электропередач"/>
    <x v="0"/>
  </r>
  <r>
    <x v="2"/>
    <s v="ОГ-5.07-10/26-(0)"/>
    <s v="19.01.2026"/>
    <s v="Об оказании единовременной материальной помощи"/>
    <x v="0"/>
  </r>
  <r>
    <x v="3"/>
    <s v="ОГ-5.07-7/26-(0)"/>
    <s v="19.01.2026"/>
    <s v="О предоставлении жилья"/>
    <x v="0"/>
  </r>
  <r>
    <x v="4"/>
    <s v="ОГ-5.07-2/26-(0)"/>
    <s v="16.01.2026"/>
    <s v="О несогласии с вариантом предоставления жилого помещения"/>
    <x v="0"/>
  </r>
  <r>
    <x v="5"/>
    <s v="ОГ-5.07-4/26-(0)"/>
    <s v="16.01.2026"/>
    <s v="О расчистке переулка от снега"/>
    <x v="0"/>
  </r>
  <r>
    <x v="6"/>
    <s v="ОГ-5.07-11/26-(0)"/>
    <s v="22.01.2026"/>
    <s v="О направлении информации о дате проведения совещания по вопросу рассмотрения инициативного проекта &quot;СК&quot;Арена&quot;&quot;"/>
    <x v="0"/>
  </r>
  <r>
    <x v="7"/>
    <s v="ОГ-5.07-8/26-(0)"/>
    <s v="19.01.2026"/>
    <s v="О предоставлении ЗУ для строительства ИЖД"/>
    <x v="0"/>
  </r>
  <r>
    <x v="8"/>
    <s v="ОГ-5.07-9/26-(0)"/>
    <s v="19.01.2026"/>
    <s v="О предоставлении кадастровых номеров ЗУ сельскохозяйственного назначения"/>
    <x v="0"/>
  </r>
  <r>
    <x v="9"/>
    <s v="ОГ-5.07-2/26-(1)"/>
    <s v="22.01.2026"/>
    <s v="О прекращении начисления платы и закрытии лицевых счетов"/>
    <x v="0"/>
  </r>
  <r>
    <x v="10"/>
    <s v="ОГ-5.07-5/26-(0)"/>
    <s v="19.01.2026"/>
    <s v="1. О расчистке и благоустройстве дорожного полотна. 2. Об установке освещения с южной стороны пер. Чайвенский"/>
    <x v="0"/>
  </r>
  <r>
    <x v="2"/>
    <s v="ОГ-5.07-13/26-(0)"/>
    <s v="26.01.2026"/>
    <s v="Об оказании единовременной материальной помощи"/>
    <x v="0"/>
  </r>
  <r>
    <x v="9"/>
    <s v="ОГ-5.07-6/26-(0)"/>
    <s v="19.01.2026"/>
    <s v="1. О ремонте фасада. 2. Об отоплении"/>
    <x v="0"/>
  </r>
  <r>
    <x v="2"/>
    <s v="ОГ-5.07-12/26-(0)"/>
    <s v="23.01.2026"/>
    <s v="Об оказании единовременной материальной помощи"/>
    <x v="0"/>
  </r>
  <r>
    <x v="11"/>
    <s v="ОГ-5.07-33/26-(0)"/>
    <s v="18.02.2026"/>
    <s v="О предоставлении жилья"/>
    <x v="0"/>
  </r>
  <r>
    <x v="12"/>
    <s v="ОГ-5.07-18/26-(0)"/>
    <s v="03.02.2026"/>
    <s v="Об установке дорожного знака в жилой зоне"/>
    <x v="0"/>
  </r>
  <r>
    <x v="13"/>
    <s v="ОГ-5.07-26/26-(0)"/>
    <s v="16.02.2026"/>
    <s v="О присвоении статуса &quot;Молодой специалист&quot;"/>
    <x v="0"/>
  </r>
  <r>
    <x v="14"/>
    <s v="ОГ-5.07-22/26-(0)"/>
    <s v="09.02.2026"/>
    <s v="О выдаче справки о захоронении"/>
    <x v="0"/>
  </r>
  <r>
    <x v="15"/>
    <s v="ОГ-5.07-24/26-(0)"/>
    <s v="12.02.2026"/>
    <s v="О предварительном согласовании предоставления земельного участка"/>
    <x v="0"/>
  </r>
  <r>
    <x v="9"/>
    <s v="ОГ-5.07-23/26-(0)"/>
    <s v="12.02.2026"/>
    <s v="О повреждении имущества при расчистке снега"/>
    <x v="0"/>
  </r>
  <r>
    <x v="16"/>
    <s v="ОГ-5.07-16/26-(0)"/>
    <s v="02.02.2026"/>
    <s v="О предоставлении жилого помещения (сирота)"/>
    <x v="0"/>
  </r>
  <r>
    <x v="11"/>
    <s v="ОГ-5.07-30/26-(0)"/>
    <s v="18.02.2026"/>
    <s v="О предоставлении жилья"/>
    <x v="0"/>
  </r>
  <r>
    <x v="17"/>
    <s v="ОГ-5.07-21/26-(0)"/>
    <s v="06.02.2026"/>
    <s v="О восстановлении кадастровой регистрации жилых помещений"/>
    <x v="0"/>
  </r>
  <r>
    <x v="18"/>
    <s v="ОГ-5.07-20/26-(0)"/>
    <s v="04.02.2026"/>
    <s v="О направлении справки, подтверждающей регистрацию в служебном жилье впгт. Ноглики"/>
    <x v="0"/>
  </r>
  <r>
    <x v="14"/>
    <s v="ОГ-5.07-27/26-(0)"/>
    <s v="16.02.2026"/>
    <s v="О выдаче справки о захоронении"/>
    <x v="0"/>
  </r>
  <r>
    <x v="15"/>
    <s v="ОГ-5.07-15/26-(0)"/>
    <s v="30.01.2026"/>
    <s v="Об изменении вида разрешенного использования ЗУ"/>
    <x v="0"/>
  </r>
  <r>
    <x v="19"/>
    <s v="ОГ-5.07-19/26-(0)"/>
    <s v="04.02.2026"/>
    <s v="О предоставлении жилого помещения взамен аварийного"/>
    <x v="0"/>
  </r>
  <r>
    <x v="20"/>
    <s v="ОГ-5.07-17/26-(0)"/>
    <s v="02.02.2026"/>
    <s v="О неисправности вентиляции"/>
    <x v="0"/>
  </r>
  <r>
    <x v="15"/>
    <s v="ОГ-5.07-25/26-(0)"/>
    <s v="16.02.2026"/>
    <s v="О предварительном согласовании предоставления земельного участка"/>
    <x v="0"/>
  </r>
  <r>
    <x v="15"/>
    <s v="ОГ-5.07-14/26-(0)"/>
    <s v="29.01.2026"/>
    <s v="Об изменении вида разрешенного использования ЗУ"/>
    <x v="0"/>
  </r>
  <r>
    <x v="7"/>
    <s v="ОГ-5.07-51/26-(0)"/>
    <s v="16.03.2026"/>
    <s v="Об изменении вида разрешенного использования ЗУ"/>
    <x v="0"/>
  </r>
  <r>
    <x v="21"/>
    <s v="ОГ-5.07-62/26-(0)"/>
    <s v="17.03.2026"/>
    <s v="Об отсыпке участка дороги (ОГРЭ)"/>
    <x v="0"/>
  </r>
  <r>
    <x v="22"/>
    <s v="ОГ-5.07-35/26-(1)"/>
    <s v="24.02.2026"/>
    <s v="Об оказании единовременной материальной помощи"/>
    <x v="0"/>
  </r>
  <r>
    <x v="23"/>
    <s v="ОГ-5.07-39/26-(0)"/>
    <s v="19.02.2026"/>
    <s v="Устранение строительных недоделок"/>
    <x v="0"/>
  </r>
  <r>
    <x v="24"/>
    <s v="ОГ-5.07-50/26-(0)"/>
    <s v="16.03.2026"/>
    <s v="О разъяснении по вопросу приобретения жилья"/>
    <x v="0"/>
  </r>
  <r>
    <x v="19"/>
    <s v="ОГ-5.07-53/26-(0)"/>
    <s v="17.03.2026"/>
    <s v="О переселении из с. Катангли"/>
    <x v="0"/>
  </r>
  <r>
    <x v="2"/>
    <s v="ОГ-5.07-52/26-(0)"/>
    <s v="16.03.2026"/>
    <s v="Об оказании единовременной материальной помощи"/>
    <x v="0"/>
  </r>
  <r>
    <x v="25"/>
    <s v="ОГ-5.07-49/26-(0)"/>
    <s v="10.03.2026"/>
    <s v="О социальной выплате в связи с гибелью (СВО)"/>
    <x v="0"/>
  </r>
  <r>
    <x v="19"/>
    <s v="ОГ-5.07-35/26-(0)"/>
    <s v="18.02.2026"/>
    <s v="О переселении из ветхого, аварийного жилья"/>
    <x v="0"/>
  </r>
  <r>
    <x v="9"/>
    <s v="ОГ-5.07-36/26-(0)"/>
    <s v="18.02.2026"/>
    <s v="1. О расчистке дворовой территории. 2. О работе сферы ЖКХ."/>
    <x v="0"/>
  </r>
  <r>
    <x v="22"/>
    <s v="ОГ-5.07-41/26-(0)"/>
    <s v="24.02.2026"/>
    <s v="Об оказании единовременной материальной помощи"/>
    <x v="0"/>
  </r>
  <r>
    <x v="4"/>
    <s v="ОГ-5.07-60/26-(0)"/>
    <s v="17.03.2026"/>
    <s v="О предоставлении жилья (погорелец)"/>
    <x v="0"/>
  </r>
  <r>
    <x v="26"/>
    <s v="ОГ-5.07-9/26-(1)"/>
    <s v="25.02.2026"/>
    <s v="О предоставлении информации, касательно мер социальной поддержки, а также строительства животноводческих объектов"/>
    <x v="0"/>
  </r>
  <r>
    <x v="11"/>
    <s v="ОГ-5.07-31/26-(0)"/>
    <s v="18.02.2026"/>
    <s v="О предоставлении жилья"/>
    <x v="0"/>
  </r>
  <r>
    <x v="5"/>
    <s v="ОГ-5.07-61/26-(0)"/>
    <s v="17.03.2026"/>
    <s v="О расчистке снега по адресу: пгт. Ноглики, ул. Пограничная, д. 20"/>
    <x v="0"/>
  </r>
  <r>
    <x v="27"/>
    <s v="ОГ-5.07-48/26-(0)"/>
    <s v="10.03.2026"/>
    <s v="О жестоком обращении с животными"/>
    <x v="0"/>
  </r>
  <r>
    <x v="28"/>
    <s v="ОГ-5.07-34/26-(0)"/>
    <s v="18.02.2026"/>
    <s v="Об оказании содействия в заключении договора с ООО &quot;Газпром&quot;"/>
    <x v="0"/>
  </r>
  <r>
    <x v="4"/>
    <s v="ОГ-5.07-54/26-(0)"/>
    <s v="17.03.2026"/>
    <s v="О предоставлении жилья (погорелец)"/>
    <x v="0"/>
  </r>
  <r>
    <x v="22"/>
    <s v="ОГ-5.07-43/26-(0)"/>
    <s v="24.02.2026"/>
    <s v="Об оказании единовременной материальной помощи"/>
    <x v="0"/>
  </r>
  <r>
    <x v="22"/>
    <s v="ОГ-5.07-42/26-(0)"/>
    <s v="24.02.2026"/>
    <s v="Об оказании единовременной материальной помощи"/>
    <x v="0"/>
  </r>
  <r>
    <x v="3"/>
    <s v="ОГ-5.07-37/26-(0)"/>
    <s v="18.02.2026"/>
    <s v="О продлении договора найма"/>
    <x v="0"/>
  </r>
  <r>
    <x v="4"/>
    <s v="ОГ-5.07-59/26-(0)"/>
    <s v="17.03.2026"/>
    <s v="О предоставлении жилья (СВО)"/>
    <x v="0"/>
  </r>
  <r>
    <x v="10"/>
    <s v="ОГ-5.07-45/26-(0)"/>
    <s v="25.02.2026"/>
    <s v="О благоустройстве дорожного полотна"/>
    <x v="0"/>
  </r>
  <r>
    <x v="7"/>
    <s v="ОГ-5.07-47/26-(0)"/>
    <s v="03.03.2026"/>
    <s v="О предварительном согласовании предоставления земельного участка для ИЖС"/>
    <x v="0"/>
  </r>
  <r>
    <x v="25"/>
    <s v="ОГ-5.07-49/26-(1)"/>
    <s v="11.03.2026"/>
    <s v="О социальной выплате, в связи с гибелью (СВО)"/>
    <x v="0"/>
  </r>
  <r>
    <x v="28"/>
    <s v="ОГ-5.07-38/26-(0)"/>
    <s v="18.02.2026"/>
    <s v="О подключении газа"/>
    <x v="0"/>
  </r>
  <r>
    <x v="11"/>
    <s v="ОГ-5.07-29/26-(0)"/>
    <s v="18.02.2026"/>
    <s v="О предоставлении жилья по коммерческому найму"/>
    <x v="0"/>
  </r>
  <r>
    <x v="14"/>
    <s v="ОГ-5.07-46/26-(0)"/>
    <s v="25.02.2026"/>
    <s v="О выдаче разрешения на перезахоронение"/>
    <x v="0"/>
  </r>
  <r>
    <x v="11"/>
    <s v="ОГ-5.07-32/26-(0)"/>
    <s v="18.02.2026"/>
    <s v="О предоставлении жилья"/>
    <x v="0"/>
  </r>
  <r>
    <x v="29"/>
    <s v="ОГ-5.07-44/26-(0)"/>
    <s v="25.02.2026"/>
    <s v="О капитальном ремонте жилого помещения"/>
    <x v="0"/>
  </r>
  <r>
    <x v="22"/>
    <s v="ОГ-5.07-40/26-(0)"/>
    <s v="24.02.2026"/>
    <s v="Об оказании единовременной материальной помощи"/>
    <x v="0"/>
  </r>
  <r>
    <x v="4"/>
    <s v="ОГ-5.07-28/26-(0)"/>
    <s v="18.02.2026"/>
    <s v="О предоставлении жилья"/>
    <x v="0"/>
  </r>
  <r>
    <x v="15"/>
    <s v="ОГ-5.07-68/26-(0)"/>
    <s v="24.03.2026"/>
    <s v="О предварительном согласовании предоставления земельного участка для ИЖС"/>
    <x v="0"/>
  </r>
  <r>
    <x v="30"/>
    <s v="ОГ-5.07-72/26-(2)"/>
    <s v="31.03.2026"/>
    <s v="О предоставлении раздельных жилых помещений"/>
    <x v="0"/>
  </r>
  <r>
    <x v="4"/>
    <s v="ОГ-5.07-52/26-(2)"/>
    <s v="26.03.2026"/>
    <s v="О предоставлении жилья"/>
    <x v="0"/>
  </r>
  <r>
    <x v="31"/>
    <s v="ОГ-5.07-9/26-(2)"/>
    <s v="18.03.2026"/>
    <s v="Жалоба на препятствие оформлению земель сельскохозяйственного назначения, для ведения животноводства"/>
    <x v="0"/>
  </r>
  <r>
    <x v="14"/>
    <s v="ОГ-5.07-71/26-(0)"/>
    <s v="30.03.2026"/>
    <s v="О выдаче справки о захоронении"/>
    <x v="0"/>
  </r>
  <r>
    <x v="32"/>
    <s v="ОГ-5.07-66/26-(0)"/>
    <s v="24.03.2026"/>
    <s v="О переселении из районов Крайнего Севера"/>
    <x v="0"/>
  </r>
  <r>
    <x v="5"/>
    <s v="ОГ-5.07-65/26-(0)"/>
    <s v="18.03.2026"/>
    <s v="О контроле за действиями АО &quot;Дорожник&quot; при расчистке снега"/>
    <x v="0"/>
  </r>
  <r>
    <x v="20"/>
    <s v="ОГ-5.07-69/26-(0)"/>
    <s v="25.03.2026"/>
    <s v="О спиле дерева"/>
    <x v="0"/>
  </r>
  <r>
    <x v="4"/>
    <s v="ОГ-5.07-52/26-(1)"/>
    <s v="23.03.2026"/>
    <s v="О предоставлении жилья"/>
    <x v="0"/>
  </r>
  <r>
    <x v="33"/>
    <s v="ОГ-5.07-72/26-(1)"/>
    <s v="31.03.2026"/>
    <s v="О предоставлении документов"/>
    <x v="0"/>
  </r>
  <r>
    <x v="19"/>
    <s v="ОГ-5.07-72/26-(0)"/>
    <s v="31.03.2026"/>
    <s v="О предоставлении жилого помещения взамен аварийного"/>
    <x v="0"/>
  </r>
  <r>
    <x v="34"/>
    <s v="ОГ-5.07-67/26-(0)"/>
    <s v="24.03.2026"/>
    <s v="Об изменении графика работы общественной бани"/>
    <x v="0"/>
  </r>
  <r>
    <x v="35"/>
    <s v="ОГ-5.07-70/26-(0)"/>
    <s v="27.03.2026"/>
    <s v="О выплате выкупной стоимости за изымаемое жилое помещение"/>
    <x v="0"/>
  </r>
  <r>
    <x v="23"/>
    <s v="ОГ-5.07-64/26-(0)"/>
    <s v="18.03.2026"/>
    <s v="Об устранении неисправности газового котла (дом на гарантии)"/>
    <x v="0"/>
  </r>
  <r>
    <x v="19"/>
    <s v="ОГ-5.07-55/26-(0)"/>
    <s v="17.03.2026"/>
    <s v="О переселении из ветхого, аварийного жилья"/>
    <x v="0"/>
  </r>
  <r>
    <x v="29"/>
    <s v="ОГ-5.07-63/26-(0)"/>
    <s v="18.03.2026"/>
    <s v="О переносе сроков капитального ремонта МКД"/>
    <x v="0"/>
  </r>
  <r>
    <x v="19"/>
    <s v="ОГ-5.07-56/26-(0)"/>
    <s v="17.03.2026"/>
    <s v="О переселении из ветхого, аварийного жилья"/>
    <x v="0"/>
  </r>
  <r>
    <x v="19"/>
    <s v="ОГ-5.07-57/26-(0)"/>
    <s v="17.03.2026"/>
    <s v="О переселении из ветхого, аварийного жилья"/>
    <x v="0"/>
  </r>
  <r>
    <x v="29"/>
    <s v="ОГ-5.07-58/26-(0)"/>
    <s v="17.03.2026"/>
    <s v="О капитальном ремонте дома"/>
    <x v="0"/>
  </r>
  <r>
    <x v="36"/>
    <m/>
    <m/>
    <m/>
    <x v="1"/>
  </r>
  <r>
    <x v="36"/>
    <m/>
    <m/>
    <m/>
    <x v="1"/>
  </r>
  <r>
    <x v="36"/>
    <m/>
    <m/>
    <m/>
    <x v="1"/>
  </r>
  <r>
    <x v="36"/>
    <m/>
    <m/>
    <m/>
    <x v="1"/>
  </r>
  <r>
    <x v="36"/>
    <m/>
    <m/>
    <m/>
    <x v="1"/>
  </r>
  <r>
    <x v="36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6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4" indent="0" outline="1" outlineData="1" multipleFieldFilters="0" rowHeaderCaption="Тематика" colHeaderCaption="">
  <location ref="B6:E45" firstHeaderRow="1" firstDataRow="2" firstDataCol="1"/>
  <pivotFields count="5">
    <pivotField axis="axisRow" showAll="0" sortType="ascending">
      <items count="120">
        <item m="1" x="44"/>
        <item m="1" x="62"/>
        <item x="10"/>
        <item m="1" x="98"/>
        <item m="1" x="104"/>
        <item x="4"/>
        <item x="32"/>
        <item m="1" x="106"/>
        <item m="1" x="82"/>
        <item m="1" x="67"/>
        <item x="7"/>
        <item m="1" x="78"/>
        <item x="28"/>
        <item m="1" x="103"/>
        <item m="1" x="117"/>
        <item m="1" x="53"/>
        <item m="1" x="96"/>
        <item x="8"/>
        <item x="17"/>
        <item m="1" x="109"/>
        <item m="1" x="68"/>
        <item m="1" x="95"/>
        <item x="6"/>
        <item m="1" x="66"/>
        <item m="1" x="85"/>
        <item m="1" x="94"/>
        <item x="12"/>
        <item m="1" x="107"/>
        <item m="1" x="57"/>
        <item m="1" x="60"/>
        <item x="26"/>
        <item x="24"/>
        <item x="9"/>
        <item m="1" x="105"/>
        <item x="31"/>
        <item m="1" x="84"/>
        <item m="1" x="51"/>
        <item m="1" x="58"/>
        <item x="33"/>
        <item x="29"/>
        <item m="1" x="101"/>
        <item x="11"/>
        <item x="34"/>
        <item m="1" x="74"/>
        <item x="22"/>
        <item m="1" x="50"/>
        <item m="1" x="48"/>
        <item m="1" x="73"/>
        <item m="1" x="70"/>
        <item m="1" x="71"/>
        <item m="1" x="42"/>
        <item m="1" x="77"/>
        <item m="1" x="55"/>
        <item m="1" x="47"/>
        <item m="1" x="46"/>
        <item m="1" x="75"/>
        <item m="1" x="115"/>
        <item x="35"/>
        <item m="1" x="72"/>
        <item x="30"/>
        <item m="1" x="83"/>
        <item m="1" x="93"/>
        <item x="16"/>
        <item m="1" x="64"/>
        <item m="1" x="39"/>
        <item x="15"/>
        <item m="1" x="76"/>
        <item x="0"/>
        <item m="1" x="37"/>
        <item x="25"/>
        <item m="1" x="91"/>
        <item m="1" x="59"/>
        <item m="1" x="63"/>
        <item m="1" x="108"/>
        <item m="1" x="102"/>
        <item m="1" x="40"/>
        <item x="14"/>
        <item m="1" x="100"/>
        <item m="1" x="80"/>
        <item x="13"/>
        <item m="1" x="79"/>
        <item x="19"/>
        <item m="1" x="41"/>
        <item m="1" x="65"/>
        <item m="1" x="90"/>
        <item m="1" x="56"/>
        <item x="1"/>
        <item m="1" x="111"/>
        <item x="3"/>
        <item m="1" x="45"/>
        <item m="1" x="89"/>
        <item m="1" x="112"/>
        <item m="1" x="81"/>
        <item m="1" x="87"/>
        <item m="1" x="52"/>
        <item m="1" x="97"/>
        <item x="27"/>
        <item m="1" x="114"/>
        <item m="1" x="110"/>
        <item x="18"/>
        <item x="20"/>
        <item x="2"/>
        <item m="1" x="61"/>
        <item m="1" x="49"/>
        <item m="1" x="54"/>
        <item x="21"/>
        <item m="1" x="92"/>
        <item m="1" x="69"/>
        <item m="1" x="38"/>
        <item m="1" x="113"/>
        <item m="1" x="43"/>
        <item m="1" x="86"/>
        <item x="5"/>
        <item m="1" x="88"/>
        <item m="1" x="118"/>
        <item x="23"/>
        <item m="1" x="99"/>
        <item m="1" x="116"/>
        <item x="36"/>
        <item t="default"/>
      </items>
    </pivotField>
    <pivotField showAll="0" defaultSubtotal="0"/>
    <pivotField showAll="0" defaultSubtotal="0"/>
    <pivotField showAll="0" defaultSubtotal="0"/>
    <pivotField axis="axisCol" dataField="1" showAll="0" sortType="ascending" defaultSubtotal="0">
      <items count="4">
        <item m="1" x="2"/>
        <item m="1" x="3"/>
        <item x="0"/>
        <item x="1"/>
      </items>
    </pivotField>
  </pivotFields>
  <rowFields count="1">
    <field x="0"/>
  </rowFields>
  <rowItems count="38">
    <i>
      <x v="2"/>
    </i>
    <i>
      <x v="5"/>
    </i>
    <i>
      <x v="6"/>
    </i>
    <i>
      <x v="10"/>
    </i>
    <i>
      <x v="12"/>
    </i>
    <i>
      <x v="17"/>
    </i>
    <i>
      <x v="18"/>
    </i>
    <i>
      <x v="22"/>
    </i>
    <i>
      <x v="26"/>
    </i>
    <i>
      <x v="30"/>
    </i>
    <i>
      <x v="31"/>
    </i>
    <i>
      <x v="32"/>
    </i>
    <i>
      <x v="34"/>
    </i>
    <i>
      <x v="38"/>
    </i>
    <i>
      <x v="39"/>
    </i>
    <i>
      <x v="41"/>
    </i>
    <i>
      <x v="42"/>
    </i>
    <i>
      <x v="44"/>
    </i>
    <i>
      <x v="57"/>
    </i>
    <i>
      <x v="59"/>
    </i>
    <i>
      <x v="62"/>
    </i>
    <i>
      <x v="65"/>
    </i>
    <i>
      <x v="67"/>
    </i>
    <i>
      <x v="69"/>
    </i>
    <i>
      <x v="76"/>
    </i>
    <i>
      <x v="79"/>
    </i>
    <i>
      <x v="81"/>
    </i>
    <i>
      <x v="86"/>
    </i>
    <i>
      <x v="88"/>
    </i>
    <i>
      <x v="96"/>
    </i>
    <i>
      <x v="99"/>
    </i>
    <i>
      <x v="100"/>
    </i>
    <i>
      <x v="101"/>
    </i>
    <i>
      <x v="105"/>
    </i>
    <i>
      <x v="112"/>
    </i>
    <i>
      <x v="115"/>
    </i>
    <i>
      <x v="118"/>
    </i>
    <i t="grand">
      <x/>
    </i>
  </rowItems>
  <colFields count="1">
    <field x="4"/>
  </colFields>
  <colItems count="3">
    <i>
      <x v="2"/>
    </i>
    <i>
      <x v="3"/>
    </i>
    <i t="grand">
      <x/>
    </i>
  </colItems>
  <dataFields count="1">
    <dataField name=" " fld="4" subtotal="count" baseField="0" baseItem="0"/>
  </dataFields>
  <formats count="25">
    <format dxfId="55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4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3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52">
      <pivotArea grandRow="1" grandCol="1" outline="0" collapsedLevelsAreSubtotals="1" fieldPosition="0"/>
    </format>
    <format dxfId="51">
      <pivotArea grandRow="1" grandCol="1" outline="0" collapsedLevelsAreSubtotals="1" fieldPosition="0"/>
    </format>
    <format dxfId="50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49">
      <pivotArea dataOnly="0" labelOnly="1" fieldPosition="0">
        <references count="1">
          <reference field="0" count="0"/>
        </references>
      </pivotArea>
    </format>
    <format dxfId="48">
      <pivotArea dataOnly="0" labelOnly="1" grandRow="1" outline="0" fieldPosition="0"/>
    </format>
    <format dxfId="47">
      <pivotArea outline="0" collapsedLevelsAreSubtotals="1" fieldPosition="0">
        <references count="1">
          <reference field="4" count="0" selected="0"/>
        </references>
      </pivotArea>
    </format>
    <format dxfId="46">
      <pivotArea dataOnly="0" labelOnly="1" fieldPosition="0">
        <references count="1">
          <reference field="0" count="0"/>
        </references>
      </pivotArea>
    </format>
    <format dxfId="45">
      <pivotArea outline="0" collapsedLevelsAreSubtotals="1" fieldPosition="0"/>
    </format>
    <format dxfId="44">
      <pivotArea field="0" type="button" dataOnly="0" labelOnly="1" outline="0" axis="axisRow" fieldPosition="0"/>
    </format>
    <format dxfId="43">
      <pivotArea dataOnly="0" labelOnly="1" fieldPosition="0">
        <references count="1">
          <reference field="0" count="0"/>
        </references>
      </pivotArea>
    </format>
    <format dxfId="42">
      <pivotArea dataOnly="0" labelOnly="1" grandRow="1" outline="0" fieldPosition="0"/>
    </format>
    <format dxfId="41">
      <pivotArea dataOnly="0" labelOnly="1" fieldPosition="0">
        <references count="1">
          <reference field="4" count="0"/>
        </references>
      </pivotArea>
    </format>
    <format dxfId="40">
      <pivotArea dataOnly="0" labelOnly="1" grandCol="1" outline="0" fieldPosition="0"/>
    </format>
    <format dxfId="39">
      <pivotArea type="all" dataOnly="0" outline="0" fieldPosition="0"/>
    </format>
    <format dxfId="38">
      <pivotArea field="0" grandCol="1" collapsedLevelsAreSubtotals="1" axis="axisRow" fieldPosition="0">
        <references count="1">
          <reference field="0" count="0"/>
        </references>
      </pivotArea>
    </format>
    <format dxfId="37">
      <pivotArea type="all" dataOnly="0" outline="0" fieldPosition="0"/>
    </format>
    <format dxfId="36">
      <pivotArea type="all" dataOnly="0" outline="0" fieldPosition="0"/>
    </format>
    <format dxfId="35">
      <pivotArea type="all" dataOnly="0" outline="0" fieldPosition="0"/>
    </format>
    <format dxfId="34">
      <pivotArea outline="0" collapsedLevelsAreSubtotals="1" fieldPosition="0"/>
    </format>
    <format dxfId="33">
      <pivotArea dataOnly="0" labelOnly="1" fieldPosition="0">
        <references count="1">
          <reference field="0" count="0"/>
        </references>
      </pivotArea>
    </format>
    <format dxfId="32">
      <pivotArea dataOnly="0" labelOnly="1" grandRow="1" outline="0" fieldPosition="0"/>
    </format>
    <format dxfId="31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1:D88" totalsRowShown="0" headerRowDxfId="1" dataDxfId="0">
  <autoFilter ref="A1:D88"/>
  <tableColumns count="4">
    <tableColumn id="1" name="Тематика" dataDxfId="5"/>
    <tableColumn id="2" name="Рег №" dataDxfId="4"/>
    <tableColumn id="3" name="Дата рег" dataDxfId="3"/>
    <tableColumn id="4" name="Краткое содержание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G80" sqref="G80"/>
    </sheetView>
  </sheetViews>
  <sheetFormatPr defaultColWidth="32.140625" defaultRowHeight="15" x14ac:dyDescent="0.25"/>
  <cols>
    <col min="1" max="1" width="32.140625" style="14"/>
    <col min="2" max="3" width="20" style="14" customWidth="1"/>
    <col min="4" max="16384" width="32.140625" style="14"/>
  </cols>
  <sheetData>
    <row r="1" spans="1:4" x14ac:dyDescent="0.25">
      <c r="A1" s="14" t="s">
        <v>6</v>
      </c>
      <c r="B1" s="14" t="s">
        <v>14</v>
      </c>
      <c r="C1" s="14" t="s">
        <v>13</v>
      </c>
      <c r="D1" s="14" t="s">
        <v>222</v>
      </c>
    </row>
    <row r="2" spans="1:4" ht="60" x14ac:dyDescent="0.25">
      <c r="A2" s="14" t="s">
        <v>54</v>
      </c>
      <c r="B2" s="14" t="s">
        <v>55</v>
      </c>
      <c r="C2" s="14" t="s">
        <v>30</v>
      </c>
      <c r="D2" s="14" t="s">
        <v>56</v>
      </c>
    </row>
    <row r="3" spans="1:4" ht="45" x14ac:dyDescent="0.25">
      <c r="A3" s="14" t="s">
        <v>54</v>
      </c>
      <c r="B3" s="14" t="s">
        <v>159</v>
      </c>
      <c r="C3" s="14" t="s">
        <v>141</v>
      </c>
      <c r="D3" s="14" t="s">
        <v>160</v>
      </c>
    </row>
    <row r="4" spans="1:4" ht="45" x14ac:dyDescent="0.25">
      <c r="A4" s="14" t="s">
        <v>35</v>
      </c>
      <c r="B4" s="14" t="s">
        <v>36</v>
      </c>
      <c r="C4" s="14" t="s">
        <v>26</v>
      </c>
      <c r="D4" s="14" t="s">
        <v>37</v>
      </c>
    </row>
    <row r="5" spans="1:4" ht="30" x14ac:dyDescent="0.25">
      <c r="A5" s="14" t="s">
        <v>35</v>
      </c>
      <c r="B5" s="14" t="s">
        <v>137</v>
      </c>
      <c r="C5" s="14" t="s">
        <v>114</v>
      </c>
      <c r="D5" s="14" t="s">
        <v>138</v>
      </c>
    </row>
    <row r="6" spans="1:4" ht="30" x14ac:dyDescent="0.25">
      <c r="A6" s="14" t="s">
        <v>35</v>
      </c>
      <c r="B6" s="14" t="s">
        <v>152</v>
      </c>
      <c r="C6" s="14" t="s">
        <v>114</v>
      </c>
      <c r="D6" s="14" t="s">
        <v>138</v>
      </c>
    </row>
    <row r="7" spans="1:4" ht="30" x14ac:dyDescent="0.25">
      <c r="A7" s="14" t="s">
        <v>35</v>
      </c>
      <c r="B7" s="14" t="s">
        <v>157</v>
      </c>
      <c r="C7" s="14" t="s">
        <v>114</v>
      </c>
      <c r="D7" s="14" t="s">
        <v>158</v>
      </c>
    </row>
    <row r="8" spans="1:4" ht="30" x14ac:dyDescent="0.25">
      <c r="A8" s="14" t="s">
        <v>35</v>
      </c>
      <c r="B8" s="14" t="s">
        <v>178</v>
      </c>
      <c r="C8" s="14" t="s">
        <v>65</v>
      </c>
      <c r="D8" s="14" t="s">
        <v>34</v>
      </c>
    </row>
    <row r="9" spans="1:4" ht="30" x14ac:dyDescent="0.25">
      <c r="A9" s="14" t="s">
        <v>35</v>
      </c>
      <c r="B9" s="14" t="s">
        <v>184</v>
      </c>
      <c r="C9" s="14" t="s">
        <v>185</v>
      </c>
      <c r="D9" s="14" t="s">
        <v>34</v>
      </c>
    </row>
    <row r="10" spans="1:4" ht="30" x14ac:dyDescent="0.25">
      <c r="A10" s="14" t="s">
        <v>35</v>
      </c>
      <c r="B10" s="14" t="s">
        <v>200</v>
      </c>
      <c r="C10" s="14" t="s">
        <v>201</v>
      </c>
      <c r="D10" s="14" t="s">
        <v>34</v>
      </c>
    </row>
    <row r="11" spans="1:4" ht="45" x14ac:dyDescent="0.25">
      <c r="A11" s="14" t="s">
        <v>192</v>
      </c>
      <c r="B11" s="14" t="s">
        <v>193</v>
      </c>
      <c r="C11" s="14" t="s">
        <v>180</v>
      </c>
      <c r="D11" s="14" t="s">
        <v>194</v>
      </c>
    </row>
    <row r="12" spans="1:4" ht="45" x14ac:dyDescent="0.25">
      <c r="A12" s="14" t="s">
        <v>45</v>
      </c>
      <c r="B12" s="14" t="s">
        <v>46</v>
      </c>
      <c r="C12" s="14" t="s">
        <v>30</v>
      </c>
      <c r="D12" s="14" t="s">
        <v>47</v>
      </c>
    </row>
    <row r="13" spans="1:4" ht="45" x14ac:dyDescent="0.25">
      <c r="A13" s="14" t="s">
        <v>45</v>
      </c>
      <c r="B13" s="14" t="s">
        <v>110</v>
      </c>
      <c r="C13" s="14" t="s">
        <v>111</v>
      </c>
      <c r="D13" s="14" t="s">
        <v>100</v>
      </c>
    </row>
    <row r="14" spans="1:4" ht="45" x14ac:dyDescent="0.25">
      <c r="A14" s="14" t="s">
        <v>45</v>
      </c>
      <c r="B14" s="14" t="s">
        <v>161</v>
      </c>
      <c r="C14" s="14" t="s">
        <v>162</v>
      </c>
      <c r="D14" s="14" t="s">
        <v>163</v>
      </c>
    </row>
    <row r="15" spans="1:4" ht="45" x14ac:dyDescent="0.25">
      <c r="A15" s="14" t="s">
        <v>149</v>
      </c>
      <c r="B15" s="14" t="s">
        <v>150</v>
      </c>
      <c r="C15" s="14" t="s">
        <v>65</v>
      </c>
      <c r="D15" s="14" t="s">
        <v>151</v>
      </c>
    </row>
    <row r="16" spans="1:4" x14ac:dyDescent="0.25">
      <c r="A16" s="14" t="s">
        <v>149</v>
      </c>
      <c r="B16" s="14" t="s">
        <v>167</v>
      </c>
      <c r="C16" s="14" t="s">
        <v>65</v>
      </c>
      <c r="D16" s="14" t="s">
        <v>168</v>
      </c>
    </row>
    <row r="17" spans="1:4" ht="90" x14ac:dyDescent="0.25">
      <c r="A17" s="14" t="s">
        <v>48</v>
      </c>
      <c r="B17" s="14" t="s">
        <v>49</v>
      </c>
      <c r="C17" s="14" t="s">
        <v>30</v>
      </c>
      <c r="D17" s="14" t="s">
        <v>50</v>
      </c>
    </row>
    <row r="18" spans="1:4" ht="30" x14ac:dyDescent="0.25">
      <c r="A18" s="14" t="s">
        <v>89</v>
      </c>
      <c r="B18" s="14" t="s">
        <v>90</v>
      </c>
      <c r="C18" s="14" t="s">
        <v>91</v>
      </c>
      <c r="D18" s="14" t="s">
        <v>92</v>
      </c>
    </row>
    <row r="19" spans="1:4" ht="75" x14ac:dyDescent="0.25">
      <c r="A19" s="14" t="s">
        <v>41</v>
      </c>
      <c r="B19" s="14" t="s">
        <v>42</v>
      </c>
      <c r="C19" s="14" t="s">
        <v>43</v>
      </c>
      <c r="D19" s="14" t="s">
        <v>44</v>
      </c>
    </row>
    <row r="20" spans="1:4" ht="30" x14ac:dyDescent="0.25">
      <c r="A20" s="14" t="s">
        <v>66</v>
      </c>
      <c r="B20" s="14" t="s">
        <v>67</v>
      </c>
      <c r="C20" s="14" t="s">
        <v>68</v>
      </c>
      <c r="D20" s="14" t="s">
        <v>69</v>
      </c>
    </row>
    <row r="21" spans="1:4" ht="75" x14ac:dyDescent="0.25">
      <c r="A21" s="14" t="s">
        <v>139</v>
      </c>
      <c r="B21" s="14" t="s">
        <v>140</v>
      </c>
      <c r="C21" s="14" t="s">
        <v>141</v>
      </c>
      <c r="D21" s="14" t="s">
        <v>142</v>
      </c>
    </row>
    <row r="22" spans="1:4" ht="30" x14ac:dyDescent="0.25">
      <c r="A22" s="14" t="s">
        <v>122</v>
      </c>
      <c r="B22" s="14" t="s">
        <v>123</v>
      </c>
      <c r="C22" s="14" t="s">
        <v>111</v>
      </c>
      <c r="D22" s="14" t="s">
        <v>124</v>
      </c>
    </row>
    <row r="23" spans="1:4" ht="45" x14ac:dyDescent="0.25">
      <c r="A23" s="14" t="s">
        <v>51</v>
      </c>
      <c r="B23" s="14" t="s">
        <v>52</v>
      </c>
      <c r="C23" s="14" t="s">
        <v>43</v>
      </c>
      <c r="D23" s="14" t="s">
        <v>53</v>
      </c>
    </row>
    <row r="24" spans="1:4" ht="30" x14ac:dyDescent="0.25">
      <c r="A24" s="14" t="s">
        <v>51</v>
      </c>
      <c r="B24" s="14" t="s">
        <v>59</v>
      </c>
      <c r="C24" s="14" t="s">
        <v>30</v>
      </c>
      <c r="D24" s="14" t="s">
        <v>60</v>
      </c>
    </row>
    <row r="25" spans="1:4" ht="30" x14ac:dyDescent="0.25">
      <c r="A25" s="14" t="s">
        <v>51</v>
      </c>
      <c r="B25" s="14" t="s">
        <v>82</v>
      </c>
      <c r="C25" s="14" t="s">
        <v>80</v>
      </c>
      <c r="D25" s="14" t="s">
        <v>83</v>
      </c>
    </row>
    <row r="26" spans="1:4" ht="45" x14ac:dyDescent="0.25">
      <c r="A26" s="14" t="s">
        <v>51</v>
      </c>
      <c r="B26" s="14" t="s">
        <v>134</v>
      </c>
      <c r="C26" s="14" t="s">
        <v>65</v>
      </c>
      <c r="D26" s="14" t="s">
        <v>135</v>
      </c>
    </row>
    <row r="27" spans="1:4" ht="75" x14ac:dyDescent="0.25">
      <c r="A27" s="14" t="s">
        <v>186</v>
      </c>
      <c r="B27" s="14" t="s">
        <v>187</v>
      </c>
      <c r="C27" s="14" t="s">
        <v>188</v>
      </c>
      <c r="D27" s="14" t="s">
        <v>189</v>
      </c>
    </row>
    <row r="28" spans="1:4" ht="45" x14ac:dyDescent="0.25">
      <c r="A28" s="14" t="s">
        <v>202</v>
      </c>
      <c r="B28" s="14" t="s">
        <v>203</v>
      </c>
      <c r="C28" s="14" t="s">
        <v>17</v>
      </c>
      <c r="D28" s="14" t="s">
        <v>204</v>
      </c>
    </row>
    <row r="29" spans="1:4" ht="30" x14ac:dyDescent="0.25">
      <c r="A29" s="14" t="s">
        <v>174</v>
      </c>
      <c r="B29" s="14" t="s">
        <v>175</v>
      </c>
      <c r="C29" s="14" t="s">
        <v>141</v>
      </c>
      <c r="D29" s="14" t="s">
        <v>176</v>
      </c>
    </row>
    <row r="30" spans="1:4" ht="30" x14ac:dyDescent="0.25">
      <c r="A30" s="14" t="s">
        <v>174</v>
      </c>
      <c r="B30" s="14" t="s">
        <v>216</v>
      </c>
      <c r="C30" s="14" t="s">
        <v>188</v>
      </c>
      <c r="D30" s="14" t="s">
        <v>217</v>
      </c>
    </row>
    <row r="31" spans="1:4" ht="30" x14ac:dyDescent="0.25">
      <c r="A31" s="14" t="s">
        <v>174</v>
      </c>
      <c r="B31" s="14" t="s">
        <v>220</v>
      </c>
      <c r="C31" s="14" t="s">
        <v>114</v>
      </c>
      <c r="D31" s="14" t="s">
        <v>221</v>
      </c>
    </row>
    <row r="32" spans="1:4" ht="30" x14ac:dyDescent="0.25">
      <c r="A32" s="14" t="s">
        <v>63</v>
      </c>
      <c r="B32" s="14" t="s">
        <v>64</v>
      </c>
      <c r="C32" s="14" t="s">
        <v>65</v>
      </c>
      <c r="D32" s="14" t="s">
        <v>34</v>
      </c>
    </row>
    <row r="33" spans="1:4" ht="30" x14ac:dyDescent="0.25">
      <c r="A33" s="14" t="s">
        <v>63</v>
      </c>
      <c r="B33" s="14" t="s">
        <v>88</v>
      </c>
      <c r="C33" s="14" t="s">
        <v>65</v>
      </c>
      <c r="D33" s="14" t="s">
        <v>34</v>
      </c>
    </row>
    <row r="34" spans="1:4" ht="30" x14ac:dyDescent="0.25">
      <c r="A34" s="14" t="s">
        <v>63</v>
      </c>
      <c r="B34" s="14" t="s">
        <v>143</v>
      </c>
      <c r="C34" s="14" t="s">
        <v>65</v>
      </c>
      <c r="D34" s="14" t="s">
        <v>34</v>
      </c>
    </row>
    <row r="35" spans="1:4" ht="30" x14ac:dyDescent="0.25">
      <c r="A35" s="14" t="s">
        <v>63</v>
      </c>
      <c r="B35" s="14" t="s">
        <v>169</v>
      </c>
      <c r="C35" s="14" t="s">
        <v>65</v>
      </c>
      <c r="D35" s="14" t="s">
        <v>170</v>
      </c>
    </row>
    <row r="36" spans="1:4" ht="30" x14ac:dyDescent="0.25">
      <c r="A36" s="14" t="s">
        <v>63</v>
      </c>
      <c r="B36" s="14" t="s">
        <v>173</v>
      </c>
      <c r="C36" s="14" t="s">
        <v>65</v>
      </c>
      <c r="D36" s="14" t="s">
        <v>34</v>
      </c>
    </row>
    <row r="37" spans="1:4" ht="45" x14ac:dyDescent="0.25">
      <c r="A37" s="14" t="s">
        <v>206</v>
      </c>
      <c r="B37" s="14" t="s">
        <v>207</v>
      </c>
      <c r="C37" s="14" t="s">
        <v>180</v>
      </c>
      <c r="D37" s="14" t="s">
        <v>208</v>
      </c>
    </row>
    <row r="38" spans="1:4" ht="60" x14ac:dyDescent="0.25">
      <c r="A38" s="14" t="s">
        <v>116</v>
      </c>
      <c r="B38" s="14" t="s">
        <v>117</v>
      </c>
      <c r="C38" s="14" t="s">
        <v>118</v>
      </c>
      <c r="D38" s="14" t="s">
        <v>31</v>
      </c>
    </row>
    <row r="39" spans="1:4" ht="60" x14ac:dyDescent="0.25">
      <c r="A39" s="14" t="s">
        <v>116</v>
      </c>
      <c r="B39" s="14" t="s">
        <v>136</v>
      </c>
      <c r="C39" s="14" t="s">
        <v>118</v>
      </c>
      <c r="D39" s="14" t="s">
        <v>31</v>
      </c>
    </row>
    <row r="40" spans="1:4" ht="60" x14ac:dyDescent="0.25">
      <c r="A40" s="14" t="s">
        <v>116</v>
      </c>
      <c r="B40" s="14" t="s">
        <v>153</v>
      </c>
      <c r="C40" s="14" t="s">
        <v>118</v>
      </c>
      <c r="D40" s="14" t="s">
        <v>31</v>
      </c>
    </row>
    <row r="41" spans="1:4" ht="60" x14ac:dyDescent="0.25">
      <c r="A41" s="14" t="s">
        <v>116</v>
      </c>
      <c r="B41" s="14" t="s">
        <v>154</v>
      </c>
      <c r="C41" s="14" t="s">
        <v>118</v>
      </c>
      <c r="D41" s="14" t="s">
        <v>31</v>
      </c>
    </row>
    <row r="42" spans="1:4" ht="60" x14ac:dyDescent="0.25">
      <c r="A42" s="14" t="s">
        <v>116</v>
      </c>
      <c r="B42" s="14" t="s">
        <v>177</v>
      </c>
      <c r="C42" s="14" t="s">
        <v>118</v>
      </c>
      <c r="D42" s="14" t="s">
        <v>31</v>
      </c>
    </row>
    <row r="43" spans="1:4" ht="45" x14ac:dyDescent="0.25">
      <c r="A43" s="14" t="s">
        <v>209</v>
      </c>
      <c r="B43" s="14" t="s">
        <v>210</v>
      </c>
      <c r="C43" s="14" t="s">
        <v>211</v>
      </c>
      <c r="D43" s="14" t="s">
        <v>212</v>
      </c>
    </row>
    <row r="44" spans="1:4" ht="75" x14ac:dyDescent="0.25">
      <c r="A44" s="14" t="s">
        <v>181</v>
      </c>
      <c r="B44" s="14" t="s">
        <v>182</v>
      </c>
      <c r="C44" s="14" t="s">
        <v>17</v>
      </c>
      <c r="D44" s="14" t="s">
        <v>183</v>
      </c>
    </row>
    <row r="45" spans="1:4" ht="45" x14ac:dyDescent="0.25">
      <c r="A45" s="14" t="s">
        <v>84</v>
      </c>
      <c r="B45" s="14" t="s">
        <v>85</v>
      </c>
      <c r="C45" s="14" t="s">
        <v>86</v>
      </c>
      <c r="D45" s="14" t="s">
        <v>87</v>
      </c>
    </row>
    <row r="46" spans="1:4" ht="75" x14ac:dyDescent="0.25">
      <c r="A46" s="14" t="s">
        <v>78</v>
      </c>
      <c r="B46" s="14" t="s">
        <v>79</v>
      </c>
      <c r="C46" s="14" t="s">
        <v>80</v>
      </c>
      <c r="D46" s="14" t="s">
        <v>81</v>
      </c>
    </row>
    <row r="47" spans="1:4" ht="75" x14ac:dyDescent="0.25">
      <c r="A47" s="14" t="s">
        <v>78</v>
      </c>
      <c r="B47" s="14" t="s">
        <v>98</v>
      </c>
      <c r="C47" s="14" t="s">
        <v>99</v>
      </c>
      <c r="D47" s="14" t="s">
        <v>100</v>
      </c>
    </row>
    <row r="48" spans="1:4" ht="75" x14ac:dyDescent="0.25">
      <c r="A48" s="14" t="s">
        <v>78</v>
      </c>
      <c r="B48" s="14" t="s">
        <v>107</v>
      </c>
      <c r="C48" s="14" t="s">
        <v>72</v>
      </c>
      <c r="D48" s="14" t="s">
        <v>81</v>
      </c>
    </row>
    <row r="49" spans="1:4" ht="75" x14ac:dyDescent="0.25">
      <c r="A49" s="14" t="s">
        <v>78</v>
      </c>
      <c r="B49" s="14" t="s">
        <v>108</v>
      </c>
      <c r="C49" s="14" t="s">
        <v>109</v>
      </c>
      <c r="D49" s="14" t="s">
        <v>100</v>
      </c>
    </row>
    <row r="50" spans="1:4" ht="75" x14ac:dyDescent="0.25">
      <c r="A50" s="14" t="s">
        <v>78</v>
      </c>
      <c r="B50" s="14" t="s">
        <v>179</v>
      </c>
      <c r="C50" s="14" t="s">
        <v>180</v>
      </c>
      <c r="D50" s="14" t="s">
        <v>163</v>
      </c>
    </row>
    <row r="51" spans="1:4" ht="60" x14ac:dyDescent="0.25">
      <c r="A51" s="14" t="s">
        <v>20</v>
      </c>
      <c r="B51" s="14" t="s">
        <v>21</v>
      </c>
      <c r="C51" s="14" t="s">
        <v>22</v>
      </c>
      <c r="D51" s="14" t="s">
        <v>23</v>
      </c>
    </row>
    <row r="52" spans="1:4" ht="45" x14ac:dyDescent="0.25">
      <c r="A52" s="14" t="s">
        <v>128</v>
      </c>
      <c r="B52" s="14" t="s">
        <v>129</v>
      </c>
      <c r="C52" s="14" t="s">
        <v>130</v>
      </c>
      <c r="D52" s="14" t="s">
        <v>131</v>
      </c>
    </row>
    <row r="53" spans="1:4" ht="45" x14ac:dyDescent="0.25">
      <c r="A53" s="14" t="s">
        <v>128</v>
      </c>
      <c r="B53" s="14" t="s">
        <v>164</v>
      </c>
      <c r="C53" s="14" t="s">
        <v>165</v>
      </c>
      <c r="D53" s="14" t="s">
        <v>166</v>
      </c>
    </row>
    <row r="54" spans="1:4" ht="30" x14ac:dyDescent="0.25">
      <c r="A54" s="14" t="s">
        <v>74</v>
      </c>
      <c r="B54" s="14" t="s">
        <v>75</v>
      </c>
      <c r="C54" s="14" t="s">
        <v>76</v>
      </c>
      <c r="D54" s="14" t="s">
        <v>77</v>
      </c>
    </row>
    <row r="55" spans="1:4" ht="30" x14ac:dyDescent="0.25">
      <c r="A55" s="14" t="s">
        <v>74</v>
      </c>
      <c r="B55" s="14" t="s">
        <v>97</v>
      </c>
      <c r="C55" s="14" t="s">
        <v>72</v>
      </c>
      <c r="D55" s="14" t="s">
        <v>77</v>
      </c>
    </row>
    <row r="56" spans="1:4" ht="30" x14ac:dyDescent="0.25">
      <c r="A56" s="14" t="s">
        <v>74</v>
      </c>
      <c r="B56" s="14" t="s">
        <v>171</v>
      </c>
      <c r="C56" s="14" t="s">
        <v>141</v>
      </c>
      <c r="D56" s="14" t="s">
        <v>172</v>
      </c>
    </row>
    <row r="57" spans="1:4" ht="30" x14ac:dyDescent="0.25">
      <c r="A57" s="14" t="s">
        <v>74</v>
      </c>
      <c r="B57" s="14" t="s">
        <v>190</v>
      </c>
      <c r="C57" s="14" t="s">
        <v>191</v>
      </c>
      <c r="D57" s="14" t="s">
        <v>77</v>
      </c>
    </row>
    <row r="58" spans="1:4" ht="45" x14ac:dyDescent="0.25">
      <c r="A58" s="14" t="s">
        <v>70</v>
      </c>
      <c r="B58" s="14" t="s">
        <v>71</v>
      </c>
      <c r="C58" s="14" t="s">
        <v>72</v>
      </c>
      <c r="D58" s="14" t="s">
        <v>73</v>
      </c>
    </row>
    <row r="59" spans="1:4" ht="75" x14ac:dyDescent="0.25">
      <c r="A59" s="14" t="s">
        <v>101</v>
      </c>
      <c r="B59" s="14" t="s">
        <v>102</v>
      </c>
      <c r="C59" s="14" t="s">
        <v>95</v>
      </c>
      <c r="D59" s="14" t="s">
        <v>103</v>
      </c>
    </row>
    <row r="60" spans="1:4" ht="75" x14ac:dyDescent="0.25">
      <c r="A60" s="14" t="s">
        <v>101</v>
      </c>
      <c r="B60" s="14" t="s">
        <v>125</v>
      </c>
      <c r="C60" s="14" t="s">
        <v>114</v>
      </c>
      <c r="D60" s="14" t="s">
        <v>126</v>
      </c>
    </row>
    <row r="61" spans="1:4" ht="75" x14ac:dyDescent="0.25">
      <c r="A61" s="14" t="s">
        <v>101</v>
      </c>
      <c r="B61" s="14" t="s">
        <v>132</v>
      </c>
      <c r="C61" s="14" t="s">
        <v>65</v>
      </c>
      <c r="D61" s="14" t="s">
        <v>133</v>
      </c>
    </row>
    <row r="62" spans="1:4" ht="75" x14ac:dyDescent="0.25">
      <c r="A62" s="14" t="s">
        <v>101</v>
      </c>
      <c r="B62" s="14" t="s">
        <v>205</v>
      </c>
      <c r="C62" s="14" t="s">
        <v>17</v>
      </c>
      <c r="D62" s="14" t="s">
        <v>103</v>
      </c>
    </row>
    <row r="63" spans="1:4" ht="75" x14ac:dyDescent="0.25">
      <c r="A63" s="14" t="s">
        <v>101</v>
      </c>
      <c r="B63" s="14" t="s">
        <v>215</v>
      </c>
      <c r="C63" s="14" t="s">
        <v>114</v>
      </c>
      <c r="D63" s="14" t="s">
        <v>133</v>
      </c>
    </row>
    <row r="64" spans="1:4" ht="75" x14ac:dyDescent="0.25">
      <c r="A64" s="14" t="s">
        <v>101</v>
      </c>
      <c r="B64" s="14" t="s">
        <v>218</v>
      </c>
      <c r="C64" s="14" t="s">
        <v>114</v>
      </c>
      <c r="D64" s="14" t="s">
        <v>133</v>
      </c>
    </row>
    <row r="65" spans="1:4" ht="75" x14ac:dyDescent="0.25">
      <c r="A65" s="14" t="s">
        <v>101</v>
      </c>
      <c r="B65" s="14" t="s">
        <v>219</v>
      </c>
      <c r="C65" s="14" t="s">
        <v>114</v>
      </c>
      <c r="D65" s="14" t="s">
        <v>133</v>
      </c>
    </row>
    <row r="66" spans="1:4" ht="60" x14ac:dyDescent="0.25">
      <c r="A66" s="14" t="s">
        <v>24</v>
      </c>
      <c r="B66" s="14" t="s">
        <v>25</v>
      </c>
      <c r="C66" s="14" t="s">
        <v>26</v>
      </c>
      <c r="D66" s="14" t="s">
        <v>27</v>
      </c>
    </row>
    <row r="67" spans="1:4" ht="45" x14ac:dyDescent="0.25">
      <c r="A67" s="14" t="s">
        <v>32</v>
      </c>
      <c r="B67" s="14" t="s">
        <v>33</v>
      </c>
      <c r="C67" s="14" t="s">
        <v>30</v>
      </c>
      <c r="D67" s="14" t="s">
        <v>34</v>
      </c>
    </row>
    <row r="68" spans="1:4" ht="45" x14ac:dyDescent="0.25">
      <c r="A68" s="14" t="s">
        <v>32</v>
      </c>
      <c r="B68" s="14" t="s">
        <v>155</v>
      </c>
      <c r="C68" s="14" t="s">
        <v>65</v>
      </c>
      <c r="D68" s="14" t="s">
        <v>156</v>
      </c>
    </row>
    <row r="69" spans="1:4" ht="30" x14ac:dyDescent="0.25">
      <c r="A69" s="14" t="s">
        <v>146</v>
      </c>
      <c r="B69" s="14" t="s">
        <v>147</v>
      </c>
      <c r="C69" s="14" t="s">
        <v>130</v>
      </c>
      <c r="D69" s="14" t="s">
        <v>148</v>
      </c>
    </row>
    <row r="70" spans="1:4" ht="45" x14ac:dyDescent="0.25">
      <c r="A70" s="14" t="s">
        <v>93</v>
      </c>
      <c r="B70" s="14" t="s">
        <v>94</v>
      </c>
      <c r="C70" s="14" t="s">
        <v>95</v>
      </c>
      <c r="D70" s="14" t="s">
        <v>96</v>
      </c>
    </row>
    <row r="71" spans="1:4" ht="105" x14ac:dyDescent="0.25">
      <c r="A71" s="14" t="s">
        <v>104</v>
      </c>
      <c r="B71" s="14" t="s">
        <v>105</v>
      </c>
      <c r="C71" s="14" t="s">
        <v>86</v>
      </c>
      <c r="D71" s="14" t="s">
        <v>106</v>
      </c>
    </row>
    <row r="72" spans="1:4" ht="105" x14ac:dyDescent="0.25">
      <c r="A72" s="14" t="s">
        <v>104</v>
      </c>
      <c r="B72" s="14" t="s">
        <v>197</v>
      </c>
      <c r="C72" s="14" t="s">
        <v>198</v>
      </c>
      <c r="D72" s="14" t="s">
        <v>199</v>
      </c>
    </row>
    <row r="73" spans="1:4" ht="75" x14ac:dyDescent="0.25">
      <c r="A73" s="14" t="s">
        <v>28</v>
      </c>
      <c r="B73" s="14" t="s">
        <v>29</v>
      </c>
      <c r="C73" s="14" t="s">
        <v>30</v>
      </c>
      <c r="D73" s="14" t="s">
        <v>31</v>
      </c>
    </row>
    <row r="74" spans="1:4" ht="75" x14ac:dyDescent="0.25">
      <c r="A74" s="14" t="s">
        <v>28</v>
      </c>
      <c r="B74" s="14" t="s">
        <v>57</v>
      </c>
      <c r="C74" s="14" t="s">
        <v>58</v>
      </c>
      <c r="D74" s="14" t="s">
        <v>31</v>
      </c>
    </row>
    <row r="75" spans="1:4" ht="75" x14ac:dyDescent="0.25">
      <c r="A75" s="14" t="s">
        <v>28</v>
      </c>
      <c r="B75" s="14" t="s">
        <v>61</v>
      </c>
      <c r="C75" s="14" t="s">
        <v>62</v>
      </c>
      <c r="D75" s="14" t="s">
        <v>31</v>
      </c>
    </row>
    <row r="76" spans="1:4" ht="75" x14ac:dyDescent="0.25">
      <c r="A76" s="14" t="s">
        <v>28</v>
      </c>
      <c r="B76" s="14" t="s">
        <v>127</v>
      </c>
      <c r="C76" s="14" t="s">
        <v>111</v>
      </c>
      <c r="D76" s="14" t="s">
        <v>31</v>
      </c>
    </row>
    <row r="77" spans="1:4" ht="30" x14ac:dyDescent="0.25">
      <c r="A77" s="14" t="s">
        <v>112</v>
      </c>
      <c r="B77" s="14" t="s">
        <v>113</v>
      </c>
      <c r="C77" s="14" t="s">
        <v>114</v>
      </c>
      <c r="D77" s="14" t="s">
        <v>115</v>
      </c>
    </row>
    <row r="78" spans="1:4" ht="45" x14ac:dyDescent="0.25">
      <c r="A78" s="14" t="s">
        <v>38</v>
      </c>
      <c r="B78" s="14" t="s">
        <v>39</v>
      </c>
      <c r="C78" s="14" t="s">
        <v>26</v>
      </c>
      <c r="D78" s="14" t="s">
        <v>40</v>
      </c>
    </row>
    <row r="79" spans="1:4" ht="45" x14ac:dyDescent="0.25">
      <c r="A79" s="14" t="s">
        <v>38</v>
      </c>
      <c r="B79" s="14" t="s">
        <v>144</v>
      </c>
      <c r="C79" s="14" t="s">
        <v>114</v>
      </c>
      <c r="D79" s="14" t="s">
        <v>145</v>
      </c>
    </row>
    <row r="80" spans="1:4" ht="45" x14ac:dyDescent="0.25">
      <c r="A80" s="14" t="s">
        <v>38</v>
      </c>
      <c r="B80" s="14" t="s">
        <v>195</v>
      </c>
      <c r="C80" s="14" t="s">
        <v>188</v>
      </c>
      <c r="D80" s="14" t="s">
        <v>196</v>
      </c>
    </row>
    <row r="81" spans="1:4" ht="30" x14ac:dyDescent="0.25">
      <c r="A81" s="14" t="s">
        <v>119</v>
      </c>
      <c r="B81" s="14" t="s">
        <v>120</v>
      </c>
      <c r="C81" s="14" t="s">
        <v>121</v>
      </c>
      <c r="D81" s="14" t="s">
        <v>119</v>
      </c>
    </row>
    <row r="82" spans="1:4" ht="30" x14ac:dyDescent="0.25">
      <c r="A82" s="14" t="s">
        <v>119</v>
      </c>
      <c r="B82" s="14" t="s">
        <v>213</v>
      </c>
      <c r="C82" s="14" t="s">
        <v>188</v>
      </c>
      <c r="D82" s="14" t="s">
        <v>214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"/>
  <sheetViews>
    <sheetView topLeftCell="A43" workbookViewId="0">
      <selection activeCell="E45" sqref="E45"/>
    </sheetView>
  </sheetViews>
  <sheetFormatPr defaultRowHeight="15" x14ac:dyDescent="0.25"/>
  <cols>
    <col min="1" max="1" width="2.5703125" customWidth="1"/>
    <col min="2" max="2" width="12" customWidth="1"/>
    <col min="3" max="3" width="35.7109375" customWidth="1"/>
    <col min="4" max="4" width="7.42578125" customWidth="1"/>
    <col min="5" max="5" width="11.85546875" customWidth="1"/>
    <col min="6" max="7" width="15.140625" bestFit="1" customWidth="1"/>
    <col min="8" max="10" width="14.140625" bestFit="1" customWidth="1"/>
    <col min="11" max="13" width="15.140625" bestFit="1" customWidth="1"/>
    <col min="14" max="15" width="14.140625" bestFit="1" customWidth="1"/>
    <col min="16" max="16" width="15.140625" bestFit="1" customWidth="1"/>
    <col min="17" max="221" width="14.140625" bestFit="1" customWidth="1"/>
    <col min="222" max="222" width="7.42578125" customWidth="1"/>
    <col min="223" max="223" width="11.85546875" bestFit="1" customWidth="1"/>
  </cols>
  <sheetData>
    <row r="1" spans="2:12" x14ac:dyDescent="0.25">
      <c r="B1" s="12" t="s">
        <v>11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x14ac:dyDescent="0.25">
      <c r="B2" s="13" t="s">
        <v>12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14.45" x14ac:dyDescent="0.3">
      <c r="B3" s="13" t="str">
        <f>CONCATENATE("с ", BeginRegDate, " по ", EndRegDate)</f>
        <v>с 01.01.2026 по 31.03.2026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2" ht="14.45" x14ac:dyDescent="0.3">
      <c r="B5" s="1" t="str">
        <f>CONCATENATE("на дату: ", ReportDate)</f>
        <v>на дату: 03.04.2026 11:27:38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4.45" x14ac:dyDescent="0.3">
      <c r="B6" s="7" t="s">
        <v>10</v>
      </c>
      <c r="C6" s="7" t="s">
        <v>5</v>
      </c>
      <c r="D6" s="8"/>
      <c r="E6" s="8"/>
    </row>
    <row r="7" spans="2:12" x14ac:dyDescent="0.25">
      <c r="B7" s="7" t="s">
        <v>6</v>
      </c>
      <c r="C7" s="8" t="s">
        <v>19</v>
      </c>
      <c r="D7" s="8" t="s">
        <v>7</v>
      </c>
      <c r="E7" s="8" t="s">
        <v>8</v>
      </c>
    </row>
    <row r="8" spans="2:12" ht="105" x14ac:dyDescent="0.25">
      <c r="B8" s="10" t="s">
        <v>54</v>
      </c>
      <c r="C8" s="9">
        <v>2</v>
      </c>
      <c r="D8" s="9"/>
      <c r="E8" s="9">
        <v>2</v>
      </c>
    </row>
    <row r="9" spans="2:12" ht="90" x14ac:dyDescent="0.25">
      <c r="B9" s="10" t="s">
        <v>35</v>
      </c>
      <c r="C9" s="9">
        <v>7</v>
      </c>
      <c r="D9" s="9"/>
      <c r="E9" s="9">
        <v>7</v>
      </c>
    </row>
    <row r="10" spans="2:12" ht="150" x14ac:dyDescent="0.25">
      <c r="B10" s="10" t="s">
        <v>192</v>
      </c>
      <c r="C10" s="9">
        <v>1</v>
      </c>
      <c r="D10" s="9"/>
      <c r="E10" s="9">
        <v>1</v>
      </c>
    </row>
    <row r="11" spans="2:12" ht="135" x14ac:dyDescent="0.25">
      <c r="B11" s="10" t="s">
        <v>45</v>
      </c>
      <c r="C11" s="9">
        <v>3</v>
      </c>
      <c r="D11" s="9"/>
      <c r="E11" s="9">
        <v>3</v>
      </c>
    </row>
    <row r="12" spans="2:12" ht="45" x14ac:dyDescent="0.25">
      <c r="B12" s="10" t="s">
        <v>149</v>
      </c>
      <c r="C12" s="9">
        <v>2</v>
      </c>
      <c r="D12" s="9"/>
      <c r="E12" s="9">
        <v>2</v>
      </c>
    </row>
    <row r="13" spans="2:12" ht="270" x14ac:dyDescent="0.25">
      <c r="B13" s="10" t="s">
        <v>48</v>
      </c>
      <c r="C13" s="9">
        <v>1</v>
      </c>
      <c r="D13" s="9"/>
      <c r="E13" s="9">
        <v>1</v>
      </c>
    </row>
    <row r="14" spans="2:12" ht="105" x14ac:dyDescent="0.25">
      <c r="B14" s="10" t="s">
        <v>89</v>
      </c>
      <c r="C14" s="9">
        <v>1</v>
      </c>
      <c r="D14" s="9"/>
      <c r="E14" s="9">
        <v>1</v>
      </c>
    </row>
    <row r="15" spans="2:12" ht="90" x14ac:dyDescent="0.25">
      <c r="B15" s="10" t="s">
        <v>41</v>
      </c>
      <c r="C15" s="9">
        <v>1</v>
      </c>
      <c r="D15" s="9"/>
      <c r="E15" s="9">
        <v>1</v>
      </c>
    </row>
    <row r="16" spans="2:12" ht="60" x14ac:dyDescent="0.25">
      <c r="B16" s="10" t="s">
        <v>66</v>
      </c>
      <c r="C16" s="9">
        <v>1</v>
      </c>
      <c r="D16" s="9"/>
      <c r="E16" s="9">
        <v>1</v>
      </c>
    </row>
    <row r="17" spans="2:5" ht="30" x14ac:dyDescent="0.25">
      <c r="B17" s="10" t="s">
        <v>139</v>
      </c>
      <c r="C17" s="9">
        <v>1</v>
      </c>
      <c r="D17" s="9"/>
      <c r="E17" s="9">
        <v>1</v>
      </c>
    </row>
    <row r="18" spans="2:5" ht="45" x14ac:dyDescent="0.25">
      <c r="B18" s="10" t="s">
        <v>122</v>
      </c>
      <c r="C18" s="9">
        <v>1</v>
      </c>
      <c r="D18" s="9"/>
      <c r="E18" s="9">
        <v>1</v>
      </c>
    </row>
    <row r="19" spans="2:5" ht="45" x14ac:dyDescent="0.25">
      <c r="B19" s="10" t="s">
        <v>51</v>
      </c>
      <c r="C19" s="9">
        <v>4</v>
      </c>
      <c r="D19" s="9"/>
      <c r="E19" s="9">
        <v>4</v>
      </c>
    </row>
    <row r="20" spans="2:5" ht="105" x14ac:dyDescent="0.25">
      <c r="B20" s="10" t="s">
        <v>186</v>
      </c>
      <c r="C20" s="9">
        <v>1</v>
      </c>
      <c r="D20" s="9"/>
      <c r="E20" s="9">
        <v>1</v>
      </c>
    </row>
    <row r="21" spans="2:5" ht="165" x14ac:dyDescent="0.25">
      <c r="B21" s="10" t="s">
        <v>202</v>
      </c>
      <c r="C21" s="9">
        <v>1</v>
      </c>
      <c r="D21" s="9"/>
      <c r="E21" s="9">
        <v>1</v>
      </c>
    </row>
    <row r="22" spans="2:5" ht="60" x14ac:dyDescent="0.25">
      <c r="B22" s="10" t="s">
        <v>174</v>
      </c>
      <c r="C22" s="9">
        <v>3</v>
      </c>
      <c r="D22" s="9"/>
      <c r="E22" s="9">
        <v>3</v>
      </c>
    </row>
    <row r="23" spans="2:5" ht="60" x14ac:dyDescent="0.25">
      <c r="B23" s="10" t="s">
        <v>63</v>
      </c>
      <c r="C23" s="9">
        <v>5</v>
      </c>
      <c r="D23" s="9"/>
      <c r="E23" s="9">
        <v>5</v>
      </c>
    </row>
    <row r="24" spans="2:5" ht="105" x14ac:dyDescent="0.25">
      <c r="B24" s="10" t="s">
        <v>206</v>
      </c>
      <c r="C24" s="9">
        <v>1</v>
      </c>
      <c r="D24" s="9"/>
      <c r="E24" s="9">
        <v>1</v>
      </c>
    </row>
    <row r="25" spans="2:5" ht="150" x14ac:dyDescent="0.25">
      <c r="B25" s="10" t="s">
        <v>116</v>
      </c>
      <c r="C25" s="9">
        <v>5</v>
      </c>
      <c r="D25" s="9"/>
      <c r="E25" s="9">
        <v>5</v>
      </c>
    </row>
    <row r="26" spans="2:5" ht="30" x14ac:dyDescent="0.25">
      <c r="B26" s="10" t="s">
        <v>209</v>
      </c>
      <c r="C26" s="9">
        <v>1</v>
      </c>
      <c r="D26" s="9"/>
      <c r="E26" s="9">
        <v>1</v>
      </c>
    </row>
    <row r="27" spans="2:5" ht="180" x14ac:dyDescent="0.25">
      <c r="B27" s="10" t="s">
        <v>181</v>
      </c>
      <c r="C27" s="9">
        <v>1</v>
      </c>
      <c r="D27" s="9"/>
      <c r="E27" s="9">
        <v>1</v>
      </c>
    </row>
    <row r="28" spans="2:5" ht="135" x14ac:dyDescent="0.25">
      <c r="B28" s="10" t="s">
        <v>84</v>
      </c>
      <c r="C28" s="9">
        <v>1</v>
      </c>
      <c r="D28" s="9"/>
      <c r="E28" s="9">
        <v>1</v>
      </c>
    </row>
    <row r="29" spans="2:5" ht="210" x14ac:dyDescent="0.25">
      <c r="B29" s="10" t="s">
        <v>78</v>
      </c>
      <c r="C29" s="9">
        <v>5</v>
      </c>
      <c r="D29" s="9"/>
      <c r="E29" s="9">
        <v>5</v>
      </c>
    </row>
    <row r="30" spans="2:5" ht="150" x14ac:dyDescent="0.25">
      <c r="B30" s="10" t="s">
        <v>20</v>
      </c>
      <c r="C30" s="9">
        <v>1</v>
      </c>
      <c r="D30" s="9"/>
      <c r="E30" s="9">
        <v>1</v>
      </c>
    </row>
    <row r="31" spans="2:5" ht="120" x14ac:dyDescent="0.25">
      <c r="B31" s="10" t="s">
        <v>128</v>
      </c>
      <c r="C31" s="9">
        <v>2</v>
      </c>
      <c r="D31" s="9"/>
      <c r="E31" s="9">
        <v>2</v>
      </c>
    </row>
    <row r="32" spans="2:5" ht="90" x14ac:dyDescent="0.25">
      <c r="B32" s="10" t="s">
        <v>74</v>
      </c>
      <c r="C32" s="9">
        <v>4</v>
      </c>
      <c r="D32" s="9"/>
      <c r="E32" s="9">
        <v>4</v>
      </c>
    </row>
    <row r="33" spans="2:5" ht="120" x14ac:dyDescent="0.25">
      <c r="B33" s="10" t="s">
        <v>70</v>
      </c>
      <c r="C33" s="9">
        <v>1</v>
      </c>
      <c r="D33" s="9"/>
      <c r="E33" s="9">
        <v>1</v>
      </c>
    </row>
    <row r="34" spans="2:5" ht="210" x14ac:dyDescent="0.25">
      <c r="B34" s="10" t="s">
        <v>101</v>
      </c>
      <c r="C34" s="9">
        <v>7</v>
      </c>
      <c r="D34" s="9"/>
      <c r="E34" s="9">
        <v>7</v>
      </c>
    </row>
    <row r="35" spans="2:5" ht="180" x14ac:dyDescent="0.25">
      <c r="B35" s="10" t="s">
        <v>24</v>
      </c>
      <c r="C35" s="9">
        <v>1</v>
      </c>
      <c r="D35" s="9"/>
      <c r="E35" s="9">
        <v>1</v>
      </c>
    </row>
    <row r="36" spans="2:5" ht="120" x14ac:dyDescent="0.25">
      <c r="B36" s="10" t="s">
        <v>32</v>
      </c>
      <c r="C36" s="9">
        <v>2</v>
      </c>
      <c r="D36" s="9"/>
      <c r="E36" s="9">
        <v>2</v>
      </c>
    </row>
    <row r="37" spans="2:5" ht="60" x14ac:dyDescent="0.25">
      <c r="B37" s="10" t="s">
        <v>146</v>
      </c>
      <c r="C37" s="9">
        <v>1</v>
      </c>
      <c r="D37" s="9"/>
      <c r="E37" s="9">
        <v>1</v>
      </c>
    </row>
    <row r="38" spans="2:5" ht="45" x14ac:dyDescent="0.25">
      <c r="B38" s="10" t="s">
        <v>93</v>
      </c>
      <c r="C38" s="9">
        <v>1</v>
      </c>
      <c r="D38" s="9"/>
      <c r="E38" s="9">
        <v>1</v>
      </c>
    </row>
    <row r="39" spans="2:5" ht="330" x14ac:dyDescent="0.25">
      <c r="B39" s="10" t="s">
        <v>104</v>
      </c>
      <c r="C39" s="9">
        <v>2</v>
      </c>
      <c r="D39" s="9"/>
      <c r="E39" s="9">
        <v>2</v>
      </c>
    </row>
    <row r="40" spans="2:5" ht="180" x14ac:dyDescent="0.25">
      <c r="B40" s="10" t="s">
        <v>28</v>
      </c>
      <c r="C40" s="9">
        <v>4</v>
      </c>
      <c r="D40" s="9"/>
      <c r="E40" s="9">
        <v>4</v>
      </c>
    </row>
    <row r="41" spans="2:5" ht="60" x14ac:dyDescent="0.25">
      <c r="B41" s="10" t="s">
        <v>112</v>
      </c>
      <c r="C41" s="9">
        <v>1</v>
      </c>
      <c r="D41" s="9"/>
      <c r="E41" s="9">
        <v>1</v>
      </c>
    </row>
    <row r="42" spans="2:5" ht="120" x14ac:dyDescent="0.25">
      <c r="B42" s="10" t="s">
        <v>38</v>
      </c>
      <c r="C42" s="9">
        <v>3</v>
      </c>
      <c r="D42" s="9"/>
      <c r="E42" s="9">
        <v>3</v>
      </c>
    </row>
    <row r="43" spans="2:5" ht="60" x14ac:dyDescent="0.25">
      <c r="B43" s="10" t="s">
        <v>119</v>
      </c>
      <c r="C43" s="9">
        <v>2</v>
      </c>
      <c r="D43" s="9"/>
      <c r="E43" s="9">
        <v>2</v>
      </c>
    </row>
    <row r="44" spans="2:5" x14ac:dyDescent="0.25">
      <c r="B44" s="10" t="s">
        <v>7</v>
      </c>
      <c r="C44" s="9"/>
      <c r="D44" s="9"/>
      <c r="E44" s="9"/>
    </row>
    <row r="45" spans="2:5" x14ac:dyDescent="0.25">
      <c r="B45" s="9" t="s">
        <v>8</v>
      </c>
      <c r="C45" s="9">
        <v>81</v>
      </c>
      <c r="D45" s="9"/>
      <c r="E45" s="9">
        <v>81</v>
      </c>
    </row>
  </sheetData>
  <mergeCells count="5">
    <mergeCell ref="B5:L5"/>
    <mergeCell ref="B4:K4"/>
    <mergeCell ref="B1:L1"/>
    <mergeCell ref="B2:L2"/>
    <mergeCell ref="B3:L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workbookViewId="0">
      <selection activeCell="A3" sqref="A3"/>
    </sheetView>
  </sheetViews>
  <sheetFormatPr defaultRowHeight="15" x14ac:dyDescent="0.25"/>
  <cols>
    <col min="1" max="1" width="48.42578125" customWidth="1"/>
    <col min="2" max="3" width="23.140625" customWidth="1"/>
    <col min="6" max="6" width="23" customWidth="1"/>
    <col min="10" max="10" width="12.140625" customWidth="1"/>
  </cols>
  <sheetData>
    <row r="1" spans="1:15" ht="26.25" customHeight="1" x14ac:dyDescent="0.25">
      <c r="A1" s="6" t="s">
        <v>0</v>
      </c>
      <c r="B1" s="6" t="s">
        <v>6</v>
      </c>
      <c r="C1" s="6" t="s">
        <v>14</v>
      </c>
      <c r="D1" s="6" t="s">
        <v>13</v>
      </c>
      <c r="E1" s="6" t="s">
        <v>15</v>
      </c>
      <c r="F1" s="6" t="s">
        <v>9</v>
      </c>
      <c r="G1" s="6" t="s">
        <v>1</v>
      </c>
      <c r="J1" s="3" t="s">
        <v>2</v>
      </c>
      <c r="K1" s="4" t="s">
        <v>16</v>
      </c>
      <c r="L1" s="2" t="s">
        <v>3</v>
      </c>
      <c r="M1" s="2" t="s">
        <v>17</v>
      </c>
      <c r="N1" s="2" t="s">
        <v>4</v>
      </c>
      <c r="O1" s="2" t="s">
        <v>18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tr">
        <f t="shared" ref="F2:F82" si="0">IF(ISERROR(FIND("Входящие документы ", A2))=FALSE,SUBSTITUTE(A2,"Входящие документы ",""), SUBSTITUTE(A2,"ОГ Губернатору, в Правительство, в аппарат Губернатора и Правительства","Аппарат"))</f>
        <v>Обращения граждан Ногликский МО</v>
      </c>
      <c r="G2" s="11" t="str">
        <f>HYPERLINK("https://sed.admsakhalin.ru/Docs/Citizen/_layouts/15/eos/edbtransfer.ashx?SiteId=84ddafa0031f409e9b1dd96f91351621&amp;WebId=b44a2e8f6bd940ffb8577ce52c7585e0&amp;ListId=fd8a59b5757749e6848a491ebc731a91&amp;ItemId=90019&amp;ItemGuid=64ba245425414ffa968774e0bc423d55&amp;Data=24","https://sed.admsakhalin.ru/Docs/Citizen/_layouts/15/eos/edbtransfer.ashx?SiteId=84ddafa0031f409e9b1dd96f91351621&amp;WebId=b44a2e8f6bd940ffb8577ce52c7585e0&amp;ListId=fd8a59b5757749e6848a491ebc731a91&amp;ItemId=90019&amp;ItemGuid=64ba245425414ffa968774e0bc423d55&amp;Data=24")</f>
        <v>https://sed.admsakhalin.ru/Docs/Citizen/_layouts/15/eos/edbtransfer.ashx?SiteId=84ddafa0031f409e9b1dd96f91351621&amp;WebId=b44a2e8f6bd940ffb8577ce52c7585e0&amp;ListId=fd8a59b5757749e6848a491ebc731a91&amp;ItemId=90019&amp;ItemGuid=64ba245425414ffa968774e0bc423d55&amp;Data=24</v>
      </c>
    </row>
    <row r="3" spans="1:15" x14ac:dyDescent="0.25">
      <c r="A3" t="s">
        <v>19</v>
      </c>
      <c r="B3" t="s">
        <v>24</v>
      </c>
      <c r="C3" t="s">
        <v>25</v>
      </c>
      <c r="D3" t="s">
        <v>26</v>
      </c>
      <c r="E3" t="s">
        <v>27</v>
      </c>
      <c r="F3" t="str">
        <f t="shared" si="0"/>
        <v>Обращения граждан Ногликский МО</v>
      </c>
      <c r="G3" s="11" t="str">
        <f>HYPERLINK("https://sed.admsakhalin.ru/Docs/Citizen/_layouts/15/eos/edbtransfer.ashx?SiteId=84ddafa0031f409e9b1dd96f91351621&amp;WebId=b44a2e8f6bd940ffb8577ce52c7585e0&amp;ListId=fd8a59b5757749e6848a491ebc731a91&amp;ItemId=90069&amp;ItemGuid=dae0adcaa1584baeb0be3487383db74a&amp;Data=24","https://sed.admsakhalin.ru/Docs/Citizen/_layouts/15/eos/edbtransfer.ashx?SiteId=84ddafa0031f409e9b1dd96f91351621&amp;WebId=b44a2e8f6bd940ffb8577ce52c7585e0&amp;ListId=fd8a59b5757749e6848a491ebc731a91&amp;ItemId=90069&amp;ItemGuid=dae0adcaa1584baeb0be3487383db74a&amp;Data=24")</f>
        <v>https://sed.admsakhalin.ru/Docs/Citizen/_layouts/15/eos/edbtransfer.ashx?SiteId=84ddafa0031f409e9b1dd96f91351621&amp;WebId=b44a2e8f6bd940ffb8577ce52c7585e0&amp;ListId=fd8a59b5757749e6848a491ebc731a91&amp;ItemId=90069&amp;ItemGuid=dae0adcaa1584baeb0be3487383db74a&amp;Data=24</v>
      </c>
    </row>
    <row r="4" spans="1:15" x14ac:dyDescent="0.25">
      <c r="A4" t="s">
        <v>19</v>
      </c>
      <c r="B4" t="s">
        <v>28</v>
      </c>
      <c r="C4" t="s">
        <v>29</v>
      </c>
      <c r="D4" t="s">
        <v>30</v>
      </c>
      <c r="E4" t="s">
        <v>31</v>
      </c>
      <c r="F4" t="str">
        <f t="shared" si="0"/>
        <v>Обращения граждан Ногликский МО</v>
      </c>
      <c r="G4" s="11" t="str">
        <f>HYPERLINK("https://sed.admsakhalin.ru/Docs/Citizen/_layouts/15/eos/edbtransfer.ashx?SiteId=84ddafa0031f409e9b1dd96f91351621&amp;WebId=b44a2e8f6bd940ffb8577ce52c7585e0&amp;ListId=fd8a59b5757749e6848a491ebc731a91&amp;ItemId=90168&amp;ItemGuid=3985b165ce57461fb75f03239cbc035d&amp;Data=24","https://sed.admsakhalin.ru/Docs/Citizen/_layouts/15/eos/edbtransfer.ashx?SiteId=84ddafa0031f409e9b1dd96f91351621&amp;WebId=b44a2e8f6bd940ffb8577ce52c7585e0&amp;ListId=fd8a59b5757749e6848a491ebc731a91&amp;ItemId=90168&amp;ItemGuid=3985b165ce57461fb75f03239cbc035d&amp;Data=24")</f>
        <v>https://sed.admsakhalin.ru/Docs/Citizen/_layouts/15/eos/edbtransfer.ashx?SiteId=84ddafa0031f409e9b1dd96f91351621&amp;WebId=b44a2e8f6bd940ffb8577ce52c7585e0&amp;ListId=fd8a59b5757749e6848a491ebc731a91&amp;ItemId=90168&amp;ItemGuid=3985b165ce57461fb75f03239cbc035d&amp;Data=24</v>
      </c>
    </row>
    <row r="5" spans="1:15" x14ac:dyDescent="0.25">
      <c r="A5" t="s">
        <v>19</v>
      </c>
      <c r="B5" t="s">
        <v>32</v>
      </c>
      <c r="C5" t="s">
        <v>33</v>
      </c>
      <c r="D5" t="s">
        <v>30</v>
      </c>
      <c r="E5" t="s">
        <v>34</v>
      </c>
      <c r="F5" t="str">
        <f t="shared" si="0"/>
        <v>Обращения граждан Ногликский МО</v>
      </c>
      <c r="G5" s="11" t="str">
        <f>HYPERLINK("https://sed.admsakhalin.ru/Docs/Citizen/_layouts/15/eos/edbtransfer.ashx?SiteId=84ddafa0031f409e9b1dd96f91351621&amp;WebId=b44a2e8f6bd940ffb8577ce52c7585e0&amp;ListId=fd8a59b5757749e6848a491ebc731a91&amp;ItemId=90143&amp;ItemGuid=697b83dd3bd845c8972a1584b7fbd606&amp;Data=24","https://sed.admsakhalin.ru/Docs/Citizen/_layouts/15/eos/edbtransfer.ashx?SiteId=84ddafa0031f409e9b1dd96f91351621&amp;WebId=b44a2e8f6bd940ffb8577ce52c7585e0&amp;ListId=fd8a59b5757749e6848a491ebc731a91&amp;ItemId=90143&amp;ItemGuid=697b83dd3bd845c8972a1584b7fbd606&amp;Data=24")</f>
        <v>https://sed.admsakhalin.ru/Docs/Citizen/_layouts/15/eos/edbtransfer.ashx?SiteId=84ddafa0031f409e9b1dd96f91351621&amp;WebId=b44a2e8f6bd940ffb8577ce52c7585e0&amp;ListId=fd8a59b5757749e6848a491ebc731a91&amp;ItemId=90143&amp;ItemGuid=697b83dd3bd845c8972a1584b7fbd606&amp;Data=24</v>
      </c>
    </row>
    <row r="6" spans="1:15" x14ac:dyDescent="0.25">
      <c r="A6" t="s">
        <v>19</v>
      </c>
      <c r="B6" t="s">
        <v>35</v>
      </c>
      <c r="C6" t="s">
        <v>36</v>
      </c>
      <c r="D6" t="s">
        <v>26</v>
      </c>
      <c r="E6" t="s">
        <v>37</v>
      </c>
      <c r="F6" t="str">
        <f t="shared" si="0"/>
        <v>Обращения граждан Ногликский МО</v>
      </c>
      <c r="G6" s="11" t="str">
        <f>HYPERLINK("https://sed.admsakhalin.ru/Docs/Citizen/_layouts/15/eos/edbtransfer.ashx?SiteId=84ddafa0031f409e9b1dd96f91351621&amp;WebId=b44a2e8f6bd940ffb8577ce52c7585e0&amp;ListId=fd8a59b5757749e6848a491ebc731a91&amp;ItemId=90062&amp;ItemGuid=6392f0b3679342ccbbcbd0906b6eda66&amp;Data=24","https://sed.admsakhalin.ru/Docs/Citizen/_layouts/15/eos/edbtransfer.ashx?SiteId=84ddafa0031f409e9b1dd96f91351621&amp;WebId=b44a2e8f6bd940ffb8577ce52c7585e0&amp;ListId=fd8a59b5757749e6848a491ebc731a91&amp;ItemId=90062&amp;ItemGuid=6392f0b3679342ccbbcbd0906b6eda66&amp;Data=24")</f>
        <v>https://sed.admsakhalin.ru/Docs/Citizen/_layouts/15/eos/edbtransfer.ashx?SiteId=84ddafa0031f409e9b1dd96f91351621&amp;WebId=b44a2e8f6bd940ffb8577ce52c7585e0&amp;ListId=fd8a59b5757749e6848a491ebc731a91&amp;ItemId=90062&amp;ItemGuid=6392f0b3679342ccbbcbd0906b6eda66&amp;Data=24</v>
      </c>
    </row>
    <row r="7" spans="1:15" x14ac:dyDescent="0.25">
      <c r="A7" t="s">
        <v>19</v>
      </c>
      <c r="B7" t="s">
        <v>38</v>
      </c>
      <c r="C7" t="s">
        <v>39</v>
      </c>
      <c r="D7" t="s">
        <v>26</v>
      </c>
      <c r="E7" t="s">
        <v>40</v>
      </c>
      <c r="F7" t="str">
        <f t="shared" si="0"/>
        <v>Обращения граждан Ногликский МО</v>
      </c>
      <c r="G7" s="11" t="str">
        <f>HYPERLINK("https://sed.admsakhalin.ru/Docs/Citizen/_layouts/15/eos/edbtransfer.ashx?SiteId=84ddafa0031f409e9b1dd96f91351621&amp;WebId=b44a2e8f6bd940ffb8577ce52c7585e0&amp;ListId=fd8a59b5757749e6848a491ebc731a91&amp;ItemId=90079&amp;ItemGuid=a56d3dd235f84bb1b2dad338718c1b35&amp;Data=24","https://sed.admsakhalin.ru/Docs/Citizen/_layouts/15/eos/edbtransfer.ashx?SiteId=84ddafa0031f409e9b1dd96f91351621&amp;WebId=b44a2e8f6bd940ffb8577ce52c7585e0&amp;ListId=fd8a59b5757749e6848a491ebc731a91&amp;ItemId=90079&amp;ItemGuid=a56d3dd235f84bb1b2dad338718c1b35&amp;Data=24")</f>
        <v>https://sed.admsakhalin.ru/Docs/Citizen/_layouts/15/eos/edbtransfer.ashx?SiteId=84ddafa0031f409e9b1dd96f91351621&amp;WebId=b44a2e8f6bd940ffb8577ce52c7585e0&amp;ListId=fd8a59b5757749e6848a491ebc731a91&amp;ItemId=90079&amp;ItemGuid=a56d3dd235f84bb1b2dad338718c1b35&amp;Data=24</v>
      </c>
    </row>
    <row r="8" spans="1:15" x14ac:dyDescent="0.25">
      <c r="A8" t="s">
        <v>19</v>
      </c>
      <c r="B8" t="s">
        <v>41</v>
      </c>
      <c r="C8" t="s">
        <v>42</v>
      </c>
      <c r="D8" t="s">
        <v>43</v>
      </c>
      <c r="E8" t="s">
        <v>44</v>
      </c>
      <c r="F8" t="str">
        <f t="shared" si="0"/>
        <v>Обращения граждан Ногликский МО</v>
      </c>
      <c r="G8" s="11" t="str">
        <f>HYPERLINK("https://sed.admsakhalin.ru/Docs/Citizen/_layouts/15/eos/edbtransfer.ashx?SiteId=84ddafa0031f409e9b1dd96f91351621&amp;WebId=b44a2e8f6bd940ffb8577ce52c7585e0&amp;ListId=fd8a59b5757749e6848a491ebc731a91&amp;ItemId=90323&amp;ItemGuid=4d258e5e5aca484c84da1449fcd4bf1d&amp;Data=24","https://sed.admsakhalin.ru/Docs/Citizen/_layouts/15/eos/edbtransfer.ashx?SiteId=84ddafa0031f409e9b1dd96f91351621&amp;WebId=b44a2e8f6bd940ffb8577ce52c7585e0&amp;ListId=fd8a59b5757749e6848a491ebc731a91&amp;ItemId=90323&amp;ItemGuid=4d258e5e5aca484c84da1449fcd4bf1d&amp;Data=24")</f>
        <v>https://sed.admsakhalin.ru/Docs/Citizen/_layouts/15/eos/edbtransfer.ashx?SiteId=84ddafa0031f409e9b1dd96f91351621&amp;WebId=b44a2e8f6bd940ffb8577ce52c7585e0&amp;ListId=fd8a59b5757749e6848a491ebc731a91&amp;ItemId=90323&amp;ItemGuid=4d258e5e5aca484c84da1449fcd4bf1d&amp;Data=24</v>
      </c>
    </row>
    <row r="9" spans="1:15" x14ac:dyDescent="0.25">
      <c r="A9" t="s">
        <v>19</v>
      </c>
      <c r="B9" t="s">
        <v>45</v>
      </c>
      <c r="C9" t="s">
        <v>46</v>
      </c>
      <c r="D9" t="s">
        <v>30</v>
      </c>
      <c r="E9" t="s">
        <v>47</v>
      </c>
      <c r="F9" t="str">
        <f t="shared" si="0"/>
        <v>Обращения граждан Ногликский МО</v>
      </c>
      <c r="G9" s="11" t="str">
        <f>HYPERLINK("https://sed.admsakhalin.ru/Docs/Citizen/_layouts/15/eos/edbtransfer.ashx?SiteId=84ddafa0031f409e9b1dd96f91351621&amp;WebId=b44a2e8f6bd940ffb8577ce52c7585e0&amp;ListId=fd8a59b5757749e6848a491ebc731a91&amp;ItemId=90160&amp;ItemGuid=3af9c415cdf849448b913d4b968d6929&amp;Data=24","https://sed.admsakhalin.ru/Docs/Citizen/_layouts/15/eos/edbtransfer.ashx?SiteId=84ddafa0031f409e9b1dd96f91351621&amp;WebId=b44a2e8f6bd940ffb8577ce52c7585e0&amp;ListId=fd8a59b5757749e6848a491ebc731a91&amp;ItemId=90160&amp;ItemGuid=3af9c415cdf849448b913d4b968d6929&amp;Data=24")</f>
        <v>https://sed.admsakhalin.ru/Docs/Citizen/_layouts/15/eos/edbtransfer.ashx?SiteId=84ddafa0031f409e9b1dd96f91351621&amp;WebId=b44a2e8f6bd940ffb8577ce52c7585e0&amp;ListId=fd8a59b5757749e6848a491ebc731a91&amp;ItemId=90160&amp;ItemGuid=3af9c415cdf849448b913d4b968d6929&amp;Data=24</v>
      </c>
    </row>
    <row r="10" spans="1:15" x14ac:dyDescent="0.25">
      <c r="A10" t="s">
        <v>19</v>
      </c>
      <c r="B10" t="s">
        <v>48</v>
      </c>
      <c r="C10" t="s">
        <v>49</v>
      </c>
      <c r="D10" t="s">
        <v>30</v>
      </c>
      <c r="E10" t="s">
        <v>50</v>
      </c>
      <c r="F10" t="str">
        <f t="shared" si="0"/>
        <v>Обращения граждан Ногликский МО</v>
      </c>
      <c r="G10" s="11" t="str">
        <f>HYPERLINK("https://sed.admsakhalin.ru/Docs/Citizen/_layouts/15/eos/edbtransfer.ashx?SiteId=84ddafa0031f409e9b1dd96f91351621&amp;WebId=b44a2e8f6bd940ffb8577ce52c7585e0&amp;ListId=fd8a59b5757749e6848a491ebc731a91&amp;ItemId=90165&amp;ItemGuid=aef9e03ae01c4b959eca3d810142b02c&amp;Data=24","https://sed.admsakhalin.ru/Docs/Citizen/_layouts/15/eos/edbtransfer.ashx?SiteId=84ddafa0031f409e9b1dd96f91351621&amp;WebId=b44a2e8f6bd940ffb8577ce52c7585e0&amp;ListId=fd8a59b5757749e6848a491ebc731a91&amp;ItemId=90165&amp;ItemGuid=aef9e03ae01c4b959eca3d810142b02c&amp;Data=24")</f>
        <v>https://sed.admsakhalin.ru/Docs/Citizen/_layouts/15/eos/edbtransfer.ashx?SiteId=84ddafa0031f409e9b1dd96f91351621&amp;WebId=b44a2e8f6bd940ffb8577ce52c7585e0&amp;ListId=fd8a59b5757749e6848a491ebc731a91&amp;ItemId=90165&amp;ItemGuid=aef9e03ae01c4b959eca3d810142b02c&amp;Data=24</v>
      </c>
    </row>
    <row r="11" spans="1:15" x14ac:dyDescent="0.25">
      <c r="A11" t="s">
        <v>19</v>
      </c>
      <c r="B11" t="s">
        <v>51</v>
      </c>
      <c r="C11" t="s">
        <v>52</v>
      </c>
      <c r="D11" t="s">
        <v>43</v>
      </c>
      <c r="E11" t="s">
        <v>53</v>
      </c>
      <c r="F11" t="str">
        <f t="shared" si="0"/>
        <v>Обращения граждан Ногликский МО</v>
      </c>
      <c r="G11" s="11" t="str">
        <f>HYPERLINK("https://sed.admsakhalin.ru/Docs/Citizen/_layouts/15/eos/edbtransfer.ashx?SiteId=84ddafa0031f409e9b1dd96f91351621&amp;WebId=b44a2e8f6bd940ffb8577ce52c7585e0&amp;ListId=fd8a59b5757749e6848a491ebc731a91&amp;ItemId=90296&amp;ItemGuid=3e9b6832d9ec423a9a553dc108bf619b&amp;Data=24","https://sed.admsakhalin.ru/Docs/Citizen/_layouts/15/eos/edbtransfer.ashx?SiteId=84ddafa0031f409e9b1dd96f91351621&amp;WebId=b44a2e8f6bd940ffb8577ce52c7585e0&amp;ListId=fd8a59b5757749e6848a491ebc731a91&amp;ItemId=90296&amp;ItemGuid=3e9b6832d9ec423a9a553dc108bf619b&amp;Data=24")</f>
        <v>https://sed.admsakhalin.ru/Docs/Citizen/_layouts/15/eos/edbtransfer.ashx?SiteId=84ddafa0031f409e9b1dd96f91351621&amp;WebId=b44a2e8f6bd940ffb8577ce52c7585e0&amp;ListId=fd8a59b5757749e6848a491ebc731a91&amp;ItemId=90296&amp;ItemGuid=3e9b6832d9ec423a9a553dc108bf619b&amp;Data=24</v>
      </c>
    </row>
    <row r="12" spans="1:15" x14ac:dyDescent="0.25">
      <c r="A12" t="s">
        <v>19</v>
      </c>
      <c r="B12" t="s">
        <v>54</v>
      </c>
      <c r="C12" t="s">
        <v>55</v>
      </c>
      <c r="D12" t="s">
        <v>30</v>
      </c>
      <c r="E12" t="s">
        <v>56</v>
      </c>
      <c r="F12" t="str">
        <f t="shared" si="0"/>
        <v>Обращения граждан Ногликский МО</v>
      </c>
      <c r="G12" s="11" t="str">
        <f>HYPERLINK("https://sed.admsakhalin.ru/Docs/Citizen/_layouts/15/eos/edbtransfer.ashx?SiteId=84ddafa0031f409e9b1dd96f91351621&amp;WebId=b44a2e8f6bd940ffb8577ce52c7585e0&amp;ListId=fd8a59b5757749e6848a491ebc731a91&amp;ItemId=90137&amp;ItemGuid=40bf650ae4a948b1aabc737ca835134e&amp;Data=24","https://sed.admsakhalin.ru/Docs/Citizen/_layouts/15/eos/edbtransfer.ashx?SiteId=84ddafa0031f409e9b1dd96f91351621&amp;WebId=b44a2e8f6bd940ffb8577ce52c7585e0&amp;ListId=fd8a59b5757749e6848a491ebc731a91&amp;ItemId=90137&amp;ItemGuid=40bf650ae4a948b1aabc737ca835134e&amp;Data=24")</f>
        <v>https://sed.admsakhalin.ru/Docs/Citizen/_layouts/15/eos/edbtransfer.ashx?SiteId=84ddafa0031f409e9b1dd96f91351621&amp;WebId=b44a2e8f6bd940ffb8577ce52c7585e0&amp;ListId=fd8a59b5757749e6848a491ebc731a91&amp;ItemId=90137&amp;ItemGuid=40bf650ae4a948b1aabc737ca835134e&amp;Data=24</v>
      </c>
    </row>
    <row r="13" spans="1:15" x14ac:dyDescent="0.25">
      <c r="A13" t="s">
        <v>19</v>
      </c>
      <c r="B13" t="s">
        <v>28</v>
      </c>
      <c r="C13" t="s">
        <v>57</v>
      </c>
      <c r="D13" t="s">
        <v>58</v>
      </c>
      <c r="E13" t="s">
        <v>31</v>
      </c>
      <c r="F13" t="str">
        <f t="shared" si="0"/>
        <v>Обращения граждан Ногликский МО</v>
      </c>
      <c r="G13" s="11" t="str">
        <f>HYPERLINK("https://sed.admsakhalin.ru/Docs/Citizen/_layouts/15/eos/edbtransfer.ashx?SiteId=84ddafa0031f409e9b1dd96f91351621&amp;WebId=b44a2e8f6bd940ffb8577ce52c7585e0&amp;ListId=fd8a59b5757749e6848a491ebc731a91&amp;ItemId=90425&amp;ItemGuid=1c2f17bdc3344bdeb681855dec7f9089&amp;Data=24","https://sed.admsakhalin.ru/Docs/Citizen/_layouts/15/eos/edbtransfer.ashx?SiteId=84ddafa0031f409e9b1dd96f91351621&amp;WebId=b44a2e8f6bd940ffb8577ce52c7585e0&amp;ListId=fd8a59b5757749e6848a491ebc731a91&amp;ItemId=90425&amp;ItemGuid=1c2f17bdc3344bdeb681855dec7f9089&amp;Data=24")</f>
        <v>https://sed.admsakhalin.ru/Docs/Citizen/_layouts/15/eos/edbtransfer.ashx?SiteId=84ddafa0031f409e9b1dd96f91351621&amp;WebId=b44a2e8f6bd940ffb8577ce52c7585e0&amp;ListId=fd8a59b5757749e6848a491ebc731a91&amp;ItemId=90425&amp;ItemGuid=1c2f17bdc3344bdeb681855dec7f9089&amp;Data=24</v>
      </c>
    </row>
    <row r="14" spans="1:15" x14ac:dyDescent="0.25">
      <c r="A14" t="s">
        <v>19</v>
      </c>
      <c r="B14" t="s">
        <v>51</v>
      </c>
      <c r="C14" t="s">
        <v>59</v>
      </c>
      <c r="D14" t="s">
        <v>30</v>
      </c>
      <c r="E14" t="s">
        <v>60</v>
      </c>
      <c r="F14" t="str">
        <f t="shared" si="0"/>
        <v>Обращения граждан Ногликский МО</v>
      </c>
      <c r="G14" s="11" t="str">
        <f>HYPERLINK("https://sed.admsakhalin.ru/Docs/Citizen/_layouts/15/eos/edbtransfer.ashx?SiteId=84ddafa0031f409e9b1dd96f91351621&amp;WebId=b44a2e8f6bd940ffb8577ce52c7585e0&amp;ListId=fd8a59b5757749e6848a491ebc731a91&amp;ItemId=90140&amp;ItemGuid=c9ffa8b371034d8aab4bf954cd6ae879&amp;Data=24","https://sed.admsakhalin.ru/Docs/Citizen/_layouts/15/eos/edbtransfer.ashx?SiteId=84ddafa0031f409e9b1dd96f91351621&amp;WebId=b44a2e8f6bd940ffb8577ce52c7585e0&amp;ListId=fd8a59b5757749e6848a491ebc731a91&amp;ItemId=90140&amp;ItemGuid=c9ffa8b371034d8aab4bf954cd6ae879&amp;Data=24")</f>
        <v>https://sed.admsakhalin.ru/Docs/Citizen/_layouts/15/eos/edbtransfer.ashx?SiteId=84ddafa0031f409e9b1dd96f91351621&amp;WebId=b44a2e8f6bd940ffb8577ce52c7585e0&amp;ListId=fd8a59b5757749e6848a491ebc731a91&amp;ItemId=90140&amp;ItemGuid=c9ffa8b371034d8aab4bf954cd6ae879&amp;Data=24</v>
      </c>
    </row>
    <row r="15" spans="1:15" x14ac:dyDescent="0.25">
      <c r="A15" t="s">
        <v>19</v>
      </c>
      <c r="B15" t="s">
        <v>28</v>
      </c>
      <c r="C15" t="s">
        <v>61</v>
      </c>
      <c r="D15" t="s">
        <v>62</v>
      </c>
      <c r="E15" t="s">
        <v>31</v>
      </c>
      <c r="F15" t="str">
        <f t="shared" si="0"/>
        <v>Обращения граждан Ногликский МО</v>
      </c>
      <c r="G15" s="11" t="str">
        <f>HYPERLINK("https://sed.admsakhalin.ru/Docs/Citizen/_layouts/15/eos/edbtransfer.ashx?SiteId=84ddafa0031f409e9b1dd96f91351621&amp;WebId=b44a2e8f6bd940ffb8577ce52c7585e0&amp;ListId=fd8a59b5757749e6848a491ebc731a91&amp;ItemId=90362&amp;ItemGuid=3e279a726240407c8351fe15ce17bda1&amp;Data=24","https://sed.admsakhalin.ru/Docs/Citizen/_layouts/15/eos/edbtransfer.ashx?SiteId=84ddafa0031f409e9b1dd96f91351621&amp;WebId=b44a2e8f6bd940ffb8577ce52c7585e0&amp;ListId=fd8a59b5757749e6848a491ebc731a91&amp;ItemId=90362&amp;ItemGuid=3e279a726240407c8351fe15ce17bda1&amp;Data=24")</f>
        <v>https://sed.admsakhalin.ru/Docs/Citizen/_layouts/15/eos/edbtransfer.ashx?SiteId=84ddafa0031f409e9b1dd96f91351621&amp;WebId=b44a2e8f6bd940ffb8577ce52c7585e0&amp;ListId=fd8a59b5757749e6848a491ebc731a91&amp;ItemId=90362&amp;ItemGuid=3e279a726240407c8351fe15ce17bda1&amp;Data=24</v>
      </c>
    </row>
    <row r="16" spans="1:15" x14ac:dyDescent="0.25">
      <c r="A16" t="s">
        <v>19</v>
      </c>
      <c r="B16" t="s">
        <v>63</v>
      </c>
      <c r="C16" t="s">
        <v>64</v>
      </c>
      <c r="D16" t="s">
        <v>65</v>
      </c>
      <c r="E16" t="s">
        <v>34</v>
      </c>
      <c r="F16" t="str">
        <f t="shared" si="0"/>
        <v>Обращения граждан Ногликский МО</v>
      </c>
      <c r="G16" s="11" t="str">
        <f>HYPERLINK("https://sed.admsakhalin.ru/Docs/Citizen/_layouts/15/eos/edbtransfer.ashx?SiteId=84ddafa0031f409e9b1dd96f91351621&amp;WebId=b44a2e8f6bd940ffb8577ce52c7585e0&amp;ListId=fd8a59b5757749e6848a491ebc731a91&amp;ItemId=91388&amp;ItemGuid=c982b85f6028498e918001c48f3ccf93&amp;Data=24","https://sed.admsakhalin.ru/Docs/Citizen/_layouts/15/eos/edbtransfer.ashx?SiteId=84ddafa0031f409e9b1dd96f91351621&amp;WebId=b44a2e8f6bd940ffb8577ce52c7585e0&amp;ListId=fd8a59b5757749e6848a491ebc731a91&amp;ItemId=91388&amp;ItemGuid=c982b85f6028498e918001c48f3ccf93&amp;Data=24")</f>
        <v>https://sed.admsakhalin.ru/Docs/Citizen/_layouts/15/eos/edbtransfer.ashx?SiteId=84ddafa0031f409e9b1dd96f91351621&amp;WebId=b44a2e8f6bd940ffb8577ce52c7585e0&amp;ListId=fd8a59b5757749e6848a491ebc731a91&amp;ItemId=91388&amp;ItemGuid=c982b85f6028498e918001c48f3ccf93&amp;Data=24</v>
      </c>
    </row>
    <row r="17" spans="1:7" x14ac:dyDescent="0.25">
      <c r="A17" t="s">
        <v>19</v>
      </c>
      <c r="B17" t="s">
        <v>66</v>
      </c>
      <c r="C17" t="s">
        <v>67</v>
      </c>
      <c r="D17" t="s">
        <v>68</v>
      </c>
      <c r="E17" t="s">
        <v>69</v>
      </c>
      <c r="F17" t="str">
        <f t="shared" si="0"/>
        <v>Обращения граждан Ногликский МО</v>
      </c>
      <c r="G17" s="11" t="str">
        <f>HYPERLINK("https://sed.admsakhalin.ru/Docs/Citizen/_layouts/15/eos/edbtransfer.ashx?SiteId=84ddafa0031f409e9b1dd96f91351621&amp;WebId=b44a2e8f6bd940ffb8577ce52c7585e0&amp;ListId=fd8a59b5757749e6848a491ebc731a91&amp;ItemId=90792&amp;ItemGuid=a02ef3a3fc9f4f1cac2e09ef9baa9c0d&amp;Data=24","https://sed.admsakhalin.ru/Docs/Citizen/_layouts/15/eos/edbtransfer.ashx?SiteId=84ddafa0031f409e9b1dd96f91351621&amp;WebId=b44a2e8f6bd940ffb8577ce52c7585e0&amp;ListId=fd8a59b5757749e6848a491ebc731a91&amp;ItemId=90792&amp;ItemGuid=a02ef3a3fc9f4f1cac2e09ef9baa9c0d&amp;Data=24")</f>
        <v>https://sed.admsakhalin.ru/Docs/Citizen/_layouts/15/eos/edbtransfer.ashx?SiteId=84ddafa0031f409e9b1dd96f91351621&amp;WebId=b44a2e8f6bd940ffb8577ce52c7585e0&amp;ListId=fd8a59b5757749e6848a491ebc731a91&amp;ItemId=90792&amp;ItemGuid=a02ef3a3fc9f4f1cac2e09ef9baa9c0d&amp;Data=24</v>
      </c>
    </row>
    <row r="18" spans="1:7" x14ac:dyDescent="0.25">
      <c r="A18" t="s">
        <v>19</v>
      </c>
      <c r="B18" t="s">
        <v>70</v>
      </c>
      <c r="C18" t="s">
        <v>71</v>
      </c>
      <c r="D18" t="s">
        <v>72</v>
      </c>
      <c r="E18" t="s">
        <v>73</v>
      </c>
      <c r="F18" t="str">
        <f t="shared" si="0"/>
        <v>Обращения граждан Ногликский МО</v>
      </c>
      <c r="G18" s="11" t="str">
        <f>HYPERLINK("https://sed.admsakhalin.ru/Docs/Citizen/_layouts/15/eos/edbtransfer.ashx?SiteId=84ddafa0031f409e9b1dd96f91351621&amp;WebId=b44a2e8f6bd940ffb8577ce52c7585e0&amp;ListId=fd8a59b5757749e6848a491ebc731a91&amp;ItemId=91274&amp;ItemGuid=f01ab0ed1017402bb2ad0b33c2c528e7&amp;Data=24","https://sed.admsakhalin.ru/Docs/Citizen/_layouts/15/eos/edbtransfer.ashx?SiteId=84ddafa0031f409e9b1dd96f91351621&amp;WebId=b44a2e8f6bd940ffb8577ce52c7585e0&amp;ListId=fd8a59b5757749e6848a491ebc731a91&amp;ItemId=91274&amp;ItemGuid=f01ab0ed1017402bb2ad0b33c2c528e7&amp;Data=24")</f>
        <v>https://sed.admsakhalin.ru/Docs/Citizen/_layouts/15/eos/edbtransfer.ashx?SiteId=84ddafa0031f409e9b1dd96f91351621&amp;WebId=b44a2e8f6bd940ffb8577ce52c7585e0&amp;ListId=fd8a59b5757749e6848a491ebc731a91&amp;ItemId=91274&amp;ItemGuid=f01ab0ed1017402bb2ad0b33c2c528e7&amp;Data=24</v>
      </c>
    </row>
    <row r="19" spans="1:7" x14ac:dyDescent="0.25">
      <c r="A19" t="s">
        <v>19</v>
      </c>
      <c r="B19" t="s">
        <v>74</v>
      </c>
      <c r="C19" t="s">
        <v>75</v>
      </c>
      <c r="D19" t="s">
        <v>76</v>
      </c>
      <c r="E19" t="s">
        <v>77</v>
      </c>
      <c r="F19" t="str">
        <f t="shared" si="0"/>
        <v>Обращения граждан Ногликский МО</v>
      </c>
      <c r="G19" s="11" t="str">
        <f>HYPERLINK("https://sed.admsakhalin.ru/Docs/Citizen/_layouts/15/eos/edbtransfer.ashx?SiteId=84ddafa0031f409e9b1dd96f91351621&amp;WebId=b44a2e8f6bd940ffb8577ce52c7585e0&amp;ListId=fd8a59b5757749e6848a491ebc731a91&amp;ItemId=91060&amp;ItemGuid=6b3c39ee5c564ba2ae0f0b56cd1af81a&amp;Data=24","https://sed.admsakhalin.ru/Docs/Citizen/_layouts/15/eos/edbtransfer.ashx?SiteId=84ddafa0031f409e9b1dd96f91351621&amp;WebId=b44a2e8f6bd940ffb8577ce52c7585e0&amp;ListId=fd8a59b5757749e6848a491ebc731a91&amp;ItemId=91060&amp;ItemGuid=6b3c39ee5c564ba2ae0f0b56cd1af81a&amp;Data=24")</f>
        <v>https://sed.admsakhalin.ru/Docs/Citizen/_layouts/15/eos/edbtransfer.ashx?SiteId=84ddafa0031f409e9b1dd96f91351621&amp;WebId=b44a2e8f6bd940ffb8577ce52c7585e0&amp;ListId=fd8a59b5757749e6848a491ebc731a91&amp;ItemId=91060&amp;ItemGuid=6b3c39ee5c564ba2ae0f0b56cd1af81a&amp;Data=24</v>
      </c>
    </row>
    <row r="20" spans="1:7" x14ac:dyDescent="0.25">
      <c r="A20" t="s">
        <v>19</v>
      </c>
      <c r="B20" t="s">
        <v>78</v>
      </c>
      <c r="C20" t="s">
        <v>79</v>
      </c>
      <c r="D20" t="s">
        <v>80</v>
      </c>
      <c r="E20" t="s">
        <v>81</v>
      </c>
      <c r="F20" t="str">
        <f t="shared" si="0"/>
        <v>Обращения граждан Ногликский МО</v>
      </c>
      <c r="G20" s="11" t="str">
        <f>HYPERLINK("https://sed.admsakhalin.ru/Docs/Citizen/_layouts/15/eos/edbtransfer.ashx?SiteId=84ddafa0031f409e9b1dd96f91351621&amp;WebId=b44a2e8f6bd940ffb8577ce52c7585e0&amp;ListId=fd8a59b5757749e6848a491ebc731a91&amp;ItemId=91175&amp;ItemGuid=ade6744d067446559efd0c355e2f81e3&amp;Data=24","https://sed.admsakhalin.ru/Docs/Citizen/_layouts/15/eos/edbtransfer.ashx?SiteId=84ddafa0031f409e9b1dd96f91351621&amp;WebId=b44a2e8f6bd940ffb8577ce52c7585e0&amp;ListId=fd8a59b5757749e6848a491ebc731a91&amp;ItemId=91175&amp;ItemGuid=ade6744d067446559efd0c355e2f81e3&amp;Data=24")</f>
        <v>https://sed.admsakhalin.ru/Docs/Citizen/_layouts/15/eos/edbtransfer.ashx?SiteId=84ddafa0031f409e9b1dd96f91351621&amp;WebId=b44a2e8f6bd940ffb8577ce52c7585e0&amp;ListId=fd8a59b5757749e6848a491ebc731a91&amp;ItemId=91175&amp;ItemGuid=ade6744d067446559efd0c355e2f81e3&amp;Data=24</v>
      </c>
    </row>
    <row r="21" spans="1:7" x14ac:dyDescent="0.25">
      <c r="A21" t="s">
        <v>19</v>
      </c>
      <c r="B21" t="s">
        <v>51</v>
      </c>
      <c r="C21" t="s">
        <v>82</v>
      </c>
      <c r="D21" t="s">
        <v>80</v>
      </c>
      <c r="E21" t="s">
        <v>83</v>
      </c>
      <c r="F21" t="str">
        <f t="shared" si="0"/>
        <v>Обращения граждан Ногликский МО</v>
      </c>
      <c r="G21" s="11" t="str">
        <f>HYPERLINK("https://sed.admsakhalin.ru/Docs/Citizen/_layouts/15/eos/edbtransfer.ashx?SiteId=84ddafa0031f409e9b1dd96f91351621&amp;WebId=b44a2e8f6bd940ffb8577ce52c7585e0&amp;ListId=fd8a59b5757749e6848a491ebc731a91&amp;ItemId=91174&amp;ItemGuid=582a2b130405443090fd163a6b45d5a4&amp;Data=24","https://sed.admsakhalin.ru/Docs/Citizen/_layouts/15/eos/edbtransfer.ashx?SiteId=84ddafa0031f409e9b1dd96f91351621&amp;WebId=b44a2e8f6bd940ffb8577ce52c7585e0&amp;ListId=fd8a59b5757749e6848a491ebc731a91&amp;ItemId=91174&amp;ItemGuid=582a2b130405443090fd163a6b45d5a4&amp;Data=24")</f>
        <v>https://sed.admsakhalin.ru/Docs/Citizen/_layouts/15/eos/edbtransfer.ashx?SiteId=84ddafa0031f409e9b1dd96f91351621&amp;WebId=b44a2e8f6bd940ffb8577ce52c7585e0&amp;ListId=fd8a59b5757749e6848a491ebc731a91&amp;ItemId=91174&amp;ItemGuid=582a2b130405443090fd163a6b45d5a4&amp;Data=24</v>
      </c>
    </row>
    <row r="22" spans="1:7" x14ac:dyDescent="0.25">
      <c r="A22" t="s">
        <v>19</v>
      </c>
      <c r="B22" t="s">
        <v>84</v>
      </c>
      <c r="C22" t="s">
        <v>85</v>
      </c>
      <c r="D22" t="s">
        <v>86</v>
      </c>
      <c r="E22" t="s">
        <v>87</v>
      </c>
      <c r="F22" t="str">
        <f t="shared" si="0"/>
        <v>Обращения граждан Ногликский МО</v>
      </c>
      <c r="G22" s="11" t="str">
        <f>HYPERLINK("https://sed.admsakhalin.ru/Docs/Citizen/_layouts/15/eos/edbtransfer.ashx?SiteId=84ddafa0031f409e9b1dd96f91351621&amp;WebId=b44a2e8f6bd940ffb8577ce52c7585e0&amp;ListId=fd8a59b5757749e6848a491ebc731a91&amp;ItemId=90718&amp;ItemGuid=af88c8218df3446cafe62510ea463217&amp;Data=24","https://sed.admsakhalin.ru/Docs/Citizen/_layouts/15/eos/edbtransfer.ashx?SiteId=84ddafa0031f409e9b1dd96f91351621&amp;WebId=b44a2e8f6bd940ffb8577ce52c7585e0&amp;ListId=fd8a59b5757749e6848a491ebc731a91&amp;ItemId=90718&amp;ItemGuid=af88c8218df3446cafe62510ea463217&amp;Data=24")</f>
        <v>https://sed.admsakhalin.ru/Docs/Citizen/_layouts/15/eos/edbtransfer.ashx?SiteId=84ddafa0031f409e9b1dd96f91351621&amp;WebId=b44a2e8f6bd940ffb8577ce52c7585e0&amp;ListId=fd8a59b5757749e6848a491ebc731a91&amp;ItemId=90718&amp;ItemGuid=af88c8218df3446cafe62510ea463217&amp;Data=24</v>
      </c>
    </row>
    <row r="23" spans="1:7" x14ac:dyDescent="0.25">
      <c r="A23" t="s">
        <v>19</v>
      </c>
      <c r="B23" t="s">
        <v>63</v>
      </c>
      <c r="C23" t="s">
        <v>88</v>
      </c>
      <c r="D23" t="s">
        <v>65</v>
      </c>
      <c r="E23" t="s">
        <v>34</v>
      </c>
      <c r="F23" t="str">
        <f t="shared" si="0"/>
        <v>Обращения граждан Ногликский МО</v>
      </c>
      <c r="G23" s="11" t="str">
        <f>HYPERLINK("https://sed.admsakhalin.ru/Docs/Citizen/_layouts/15/eos/edbtransfer.ashx?SiteId=84ddafa0031f409e9b1dd96f91351621&amp;WebId=b44a2e8f6bd940ffb8577ce52c7585e0&amp;ListId=fd8a59b5757749e6848a491ebc731a91&amp;ItemId=91383&amp;ItemGuid=51501ae2663046d8b46e293012482ab7&amp;Data=24","https://sed.admsakhalin.ru/Docs/Citizen/_layouts/15/eos/edbtransfer.ashx?SiteId=84ddafa0031f409e9b1dd96f91351621&amp;WebId=b44a2e8f6bd940ffb8577ce52c7585e0&amp;ListId=fd8a59b5757749e6848a491ebc731a91&amp;ItemId=91383&amp;ItemGuid=51501ae2663046d8b46e293012482ab7&amp;Data=24")</f>
        <v>https://sed.admsakhalin.ru/Docs/Citizen/_layouts/15/eos/edbtransfer.ashx?SiteId=84ddafa0031f409e9b1dd96f91351621&amp;WebId=b44a2e8f6bd940ffb8577ce52c7585e0&amp;ListId=fd8a59b5757749e6848a491ebc731a91&amp;ItemId=91383&amp;ItemGuid=51501ae2663046d8b46e293012482ab7&amp;Data=24</v>
      </c>
    </row>
    <row r="24" spans="1:7" x14ac:dyDescent="0.25">
      <c r="A24" t="s">
        <v>19</v>
      </c>
      <c r="B24" t="s">
        <v>89</v>
      </c>
      <c r="C24" t="s">
        <v>90</v>
      </c>
      <c r="D24" t="s">
        <v>91</v>
      </c>
      <c r="E24" t="s">
        <v>92</v>
      </c>
      <c r="F24" t="str">
        <f t="shared" si="0"/>
        <v>Обращения граждан Ногликский МО</v>
      </c>
      <c r="G24" s="11" t="str">
        <f>HYPERLINK("https://sed.admsakhalin.ru/Docs/Citizen/_layouts/15/eos/edbtransfer.ashx?SiteId=84ddafa0031f409e9b1dd96f91351621&amp;WebId=b44a2e8f6bd940ffb8577ce52c7585e0&amp;ListId=fd8a59b5757749e6848a491ebc731a91&amp;ItemId=90991&amp;ItemGuid=452222a755a946f2832255aa7cd683aa&amp;Data=24","https://sed.admsakhalin.ru/Docs/Citizen/_layouts/15/eos/edbtransfer.ashx?SiteId=84ddafa0031f409e9b1dd96f91351621&amp;WebId=b44a2e8f6bd940ffb8577ce52c7585e0&amp;ListId=fd8a59b5757749e6848a491ebc731a91&amp;ItemId=90991&amp;ItemGuid=452222a755a946f2832255aa7cd683aa&amp;Data=24")</f>
        <v>https://sed.admsakhalin.ru/Docs/Citizen/_layouts/15/eos/edbtransfer.ashx?SiteId=84ddafa0031f409e9b1dd96f91351621&amp;WebId=b44a2e8f6bd940ffb8577ce52c7585e0&amp;ListId=fd8a59b5757749e6848a491ebc731a91&amp;ItemId=90991&amp;ItemGuid=452222a755a946f2832255aa7cd683aa&amp;Data=24</v>
      </c>
    </row>
    <row r="25" spans="1:7" x14ac:dyDescent="0.25">
      <c r="A25" t="s">
        <v>19</v>
      </c>
      <c r="B25" t="s">
        <v>93</v>
      </c>
      <c r="C25" t="s">
        <v>94</v>
      </c>
      <c r="D25" t="s">
        <v>95</v>
      </c>
      <c r="E25" t="s">
        <v>96</v>
      </c>
      <c r="F25" t="str">
        <f t="shared" si="0"/>
        <v>Обращения граждан Ногликский МО</v>
      </c>
      <c r="G25" s="11" t="str">
        <f>HYPERLINK("https://sed.admsakhalin.ru/Docs/Citizen/_layouts/15/eos/edbtransfer.ashx?SiteId=84ddafa0031f409e9b1dd96f91351621&amp;WebId=b44a2e8f6bd940ffb8577ce52c7585e0&amp;ListId=fd8a59b5757749e6848a491ebc731a91&amp;ItemId=90837&amp;ItemGuid=0bd71d87bb2e493498c959e71f6a2bef&amp;Data=24","https://sed.admsakhalin.ru/Docs/Citizen/_layouts/15/eos/edbtransfer.ashx?SiteId=84ddafa0031f409e9b1dd96f91351621&amp;WebId=b44a2e8f6bd940ffb8577ce52c7585e0&amp;ListId=fd8a59b5757749e6848a491ebc731a91&amp;ItemId=90837&amp;ItemGuid=0bd71d87bb2e493498c959e71f6a2bef&amp;Data=24")</f>
        <v>https://sed.admsakhalin.ru/Docs/Citizen/_layouts/15/eos/edbtransfer.ashx?SiteId=84ddafa0031f409e9b1dd96f91351621&amp;WebId=b44a2e8f6bd940ffb8577ce52c7585e0&amp;ListId=fd8a59b5757749e6848a491ebc731a91&amp;ItemId=90837&amp;ItemGuid=0bd71d87bb2e493498c959e71f6a2bef&amp;Data=24</v>
      </c>
    </row>
    <row r="26" spans="1:7" x14ac:dyDescent="0.25">
      <c r="A26" t="s">
        <v>19</v>
      </c>
      <c r="B26" t="s">
        <v>74</v>
      </c>
      <c r="C26" t="s">
        <v>97</v>
      </c>
      <c r="D26" t="s">
        <v>72</v>
      </c>
      <c r="E26" t="s">
        <v>77</v>
      </c>
      <c r="F26" t="str">
        <f t="shared" si="0"/>
        <v>Обращения граждан Ногликский МО</v>
      </c>
      <c r="G26" s="11" t="str">
        <f>HYPERLINK("https://sed.admsakhalin.ru/Docs/Citizen/_layouts/15/eos/edbtransfer.ashx?SiteId=84ddafa0031f409e9b1dd96f91351621&amp;WebId=b44a2e8f6bd940ffb8577ce52c7585e0&amp;ListId=fd8a59b5757749e6848a491ebc731a91&amp;ItemId=91296&amp;ItemGuid=f861c9eed33e43cf87dd74f6db1de609&amp;Data=24","https://sed.admsakhalin.ru/Docs/Citizen/_layouts/15/eos/edbtransfer.ashx?SiteId=84ddafa0031f409e9b1dd96f91351621&amp;WebId=b44a2e8f6bd940ffb8577ce52c7585e0&amp;ListId=fd8a59b5757749e6848a491ebc731a91&amp;ItemId=91296&amp;ItemGuid=f861c9eed33e43cf87dd74f6db1de609&amp;Data=24")</f>
        <v>https://sed.admsakhalin.ru/Docs/Citizen/_layouts/15/eos/edbtransfer.ashx?SiteId=84ddafa0031f409e9b1dd96f91351621&amp;WebId=b44a2e8f6bd940ffb8577ce52c7585e0&amp;ListId=fd8a59b5757749e6848a491ebc731a91&amp;ItemId=91296&amp;ItemGuid=f861c9eed33e43cf87dd74f6db1de609&amp;Data=24</v>
      </c>
    </row>
    <row r="27" spans="1:7" x14ac:dyDescent="0.25">
      <c r="A27" t="s">
        <v>19</v>
      </c>
      <c r="B27" t="s">
        <v>78</v>
      </c>
      <c r="C27" t="s">
        <v>98</v>
      </c>
      <c r="D27" t="s">
        <v>99</v>
      </c>
      <c r="E27" t="s">
        <v>100</v>
      </c>
      <c r="F27" t="str">
        <f t="shared" si="0"/>
        <v>Обращения граждан Ногликский МО</v>
      </c>
      <c r="G27" s="11" t="str">
        <f>HYPERLINK("https://sed.admsakhalin.ru/Docs/Citizen/_layouts/15/eos/edbtransfer.ashx?SiteId=84ddafa0031f409e9b1dd96f91351621&amp;WebId=b44a2e8f6bd940ffb8577ce52c7585e0&amp;ListId=fd8a59b5757749e6848a491ebc731a91&amp;ItemId=90676&amp;ItemGuid=72b0ba4d41304834983a898433a8431b&amp;Data=24","https://sed.admsakhalin.ru/Docs/Citizen/_layouts/15/eos/edbtransfer.ashx?SiteId=84ddafa0031f409e9b1dd96f91351621&amp;WebId=b44a2e8f6bd940ffb8577ce52c7585e0&amp;ListId=fd8a59b5757749e6848a491ebc731a91&amp;ItemId=90676&amp;ItemGuid=72b0ba4d41304834983a898433a8431b&amp;Data=24")</f>
        <v>https://sed.admsakhalin.ru/Docs/Citizen/_layouts/15/eos/edbtransfer.ashx?SiteId=84ddafa0031f409e9b1dd96f91351621&amp;WebId=b44a2e8f6bd940ffb8577ce52c7585e0&amp;ListId=fd8a59b5757749e6848a491ebc731a91&amp;ItemId=90676&amp;ItemGuid=72b0ba4d41304834983a898433a8431b&amp;Data=24</v>
      </c>
    </row>
    <row r="28" spans="1:7" x14ac:dyDescent="0.25">
      <c r="A28" t="s">
        <v>19</v>
      </c>
      <c r="B28" t="s">
        <v>101</v>
      </c>
      <c r="C28" t="s">
        <v>102</v>
      </c>
      <c r="D28" t="s">
        <v>95</v>
      </c>
      <c r="E28" t="s">
        <v>103</v>
      </c>
      <c r="F28" t="str">
        <f t="shared" si="0"/>
        <v>Обращения граждан Ногликский МО</v>
      </c>
      <c r="G28" s="11" t="str">
        <f>HYPERLINK("https://sed.admsakhalin.ru/Docs/Citizen/_layouts/15/eos/edbtransfer.ashx?SiteId=84ddafa0031f409e9b1dd96f91351621&amp;WebId=b44a2e8f6bd940ffb8577ce52c7585e0&amp;ListId=fd8a59b5757749e6848a491ebc731a91&amp;ItemId=90835&amp;ItemGuid=7575e6ef2c794b679129adf6749740e9&amp;Data=24","https://sed.admsakhalin.ru/Docs/Citizen/_layouts/15/eos/edbtransfer.ashx?SiteId=84ddafa0031f409e9b1dd96f91351621&amp;WebId=b44a2e8f6bd940ffb8577ce52c7585e0&amp;ListId=fd8a59b5757749e6848a491ebc731a91&amp;ItemId=90835&amp;ItemGuid=7575e6ef2c794b679129adf6749740e9&amp;Data=24")</f>
        <v>https://sed.admsakhalin.ru/Docs/Citizen/_layouts/15/eos/edbtransfer.ashx?SiteId=84ddafa0031f409e9b1dd96f91351621&amp;WebId=b44a2e8f6bd940ffb8577ce52c7585e0&amp;ListId=fd8a59b5757749e6848a491ebc731a91&amp;ItemId=90835&amp;ItemGuid=7575e6ef2c794b679129adf6749740e9&amp;Data=24</v>
      </c>
    </row>
    <row r="29" spans="1:7" x14ac:dyDescent="0.25">
      <c r="A29" t="s">
        <v>19</v>
      </c>
      <c r="B29" t="s">
        <v>104</v>
      </c>
      <c r="C29" t="s">
        <v>105</v>
      </c>
      <c r="D29" t="s">
        <v>86</v>
      </c>
      <c r="E29" t="s">
        <v>106</v>
      </c>
      <c r="F29" t="str">
        <f t="shared" si="0"/>
        <v>Обращения граждан Ногликский МО</v>
      </c>
      <c r="G29" s="11" t="str">
        <f>HYPERLINK("https://sed.admsakhalin.ru/Docs/Citizen/_layouts/15/eos/edbtransfer.ashx?SiteId=84ddafa0031f409e9b1dd96f91351621&amp;WebId=b44a2e8f6bd940ffb8577ce52c7585e0&amp;ListId=fd8a59b5757749e6848a491ebc731a91&amp;ItemId=90723&amp;ItemGuid=8332197c785043419763cd025a2fa6b3&amp;Data=24","https://sed.admsakhalin.ru/Docs/Citizen/_layouts/15/eos/edbtransfer.ashx?SiteId=84ddafa0031f409e9b1dd96f91351621&amp;WebId=b44a2e8f6bd940ffb8577ce52c7585e0&amp;ListId=fd8a59b5757749e6848a491ebc731a91&amp;ItemId=90723&amp;ItemGuid=8332197c785043419763cd025a2fa6b3&amp;Data=24")</f>
        <v>https://sed.admsakhalin.ru/Docs/Citizen/_layouts/15/eos/edbtransfer.ashx?SiteId=84ddafa0031f409e9b1dd96f91351621&amp;WebId=b44a2e8f6bd940ffb8577ce52c7585e0&amp;ListId=fd8a59b5757749e6848a491ebc731a91&amp;ItemId=90723&amp;ItemGuid=8332197c785043419763cd025a2fa6b3&amp;Data=24</v>
      </c>
    </row>
    <row r="30" spans="1:7" x14ac:dyDescent="0.25">
      <c r="A30" t="s">
        <v>19</v>
      </c>
      <c r="B30" t="s">
        <v>78</v>
      </c>
      <c r="C30" t="s">
        <v>107</v>
      </c>
      <c r="D30" t="s">
        <v>72</v>
      </c>
      <c r="E30" t="s">
        <v>81</v>
      </c>
      <c r="F30" t="str">
        <f t="shared" si="0"/>
        <v>Обращения граждан Ногликский МО</v>
      </c>
      <c r="G30" s="11" t="str">
        <f>HYPERLINK("https://sed.admsakhalin.ru/Docs/Citizen/_layouts/15/eos/edbtransfer.ashx?SiteId=84ddafa0031f409e9b1dd96f91351621&amp;WebId=b44a2e8f6bd940ffb8577ce52c7585e0&amp;ListId=fd8a59b5757749e6848a491ebc731a91&amp;ItemId=91267&amp;ItemGuid=45b03a4e522e4599880ed9770cbec3f7&amp;Data=24","https://sed.admsakhalin.ru/Docs/Citizen/_layouts/15/eos/edbtransfer.ashx?SiteId=84ddafa0031f409e9b1dd96f91351621&amp;WebId=b44a2e8f6bd940ffb8577ce52c7585e0&amp;ListId=fd8a59b5757749e6848a491ebc731a91&amp;ItemId=91267&amp;ItemGuid=45b03a4e522e4599880ed9770cbec3f7&amp;Data=24")</f>
        <v>https://sed.admsakhalin.ru/Docs/Citizen/_layouts/15/eos/edbtransfer.ashx?SiteId=84ddafa0031f409e9b1dd96f91351621&amp;WebId=b44a2e8f6bd940ffb8577ce52c7585e0&amp;ListId=fd8a59b5757749e6848a491ebc731a91&amp;ItemId=91267&amp;ItemGuid=45b03a4e522e4599880ed9770cbec3f7&amp;Data=24</v>
      </c>
    </row>
    <row r="31" spans="1:7" x14ac:dyDescent="0.25">
      <c r="A31" t="s">
        <v>19</v>
      </c>
      <c r="B31" t="s">
        <v>78</v>
      </c>
      <c r="C31" t="s">
        <v>108</v>
      </c>
      <c r="D31" t="s">
        <v>109</v>
      </c>
      <c r="E31" t="s">
        <v>100</v>
      </c>
      <c r="F31" t="str">
        <f t="shared" si="0"/>
        <v>Обращения граждан Ногликский МО</v>
      </c>
      <c r="G31" s="11" t="str">
        <f>HYPERLINK("https://sed.admsakhalin.ru/Docs/Citizen/_layouts/15/eos/edbtransfer.ashx?SiteId=84ddafa0031f409e9b1dd96f91351621&amp;WebId=b44a2e8f6bd940ffb8577ce52c7585e0&amp;ListId=fd8a59b5757749e6848a491ebc731a91&amp;ItemId=90609&amp;ItemGuid=783ad0d593194dfca380feec840e0001&amp;Data=24","https://sed.admsakhalin.ru/Docs/Citizen/_layouts/15/eos/edbtransfer.ashx?SiteId=84ddafa0031f409e9b1dd96f91351621&amp;WebId=b44a2e8f6bd940ffb8577ce52c7585e0&amp;ListId=fd8a59b5757749e6848a491ebc731a91&amp;ItemId=90609&amp;ItemGuid=783ad0d593194dfca380feec840e0001&amp;Data=24")</f>
        <v>https://sed.admsakhalin.ru/Docs/Citizen/_layouts/15/eos/edbtransfer.ashx?SiteId=84ddafa0031f409e9b1dd96f91351621&amp;WebId=b44a2e8f6bd940ffb8577ce52c7585e0&amp;ListId=fd8a59b5757749e6848a491ebc731a91&amp;ItemId=90609&amp;ItemGuid=783ad0d593194dfca380feec840e0001&amp;Data=24</v>
      </c>
    </row>
    <row r="32" spans="1:7" x14ac:dyDescent="0.25">
      <c r="A32" t="s">
        <v>19</v>
      </c>
      <c r="B32" t="s">
        <v>45</v>
      </c>
      <c r="C32" t="s">
        <v>110</v>
      </c>
      <c r="D32" t="s">
        <v>111</v>
      </c>
      <c r="E32" t="s">
        <v>100</v>
      </c>
      <c r="F32" t="str">
        <f t="shared" si="0"/>
        <v>Обращения граждан Ногликский МО</v>
      </c>
      <c r="G32" s="11" t="str">
        <f>HYPERLINK("https://sed.admsakhalin.ru/Docs/Citizen/_layouts/15/eos/edbtransfer.ashx?SiteId=84ddafa0031f409e9b1dd96f91351621&amp;WebId=b44a2e8f6bd940ffb8577ce52c7585e0&amp;ListId=fd8a59b5757749e6848a491ebc731a91&amp;ItemId=92332&amp;ItemGuid=1107b173e0294895ab180f92fe3a8053&amp;Data=24","https://sed.admsakhalin.ru/Docs/Citizen/_layouts/15/eos/edbtransfer.ashx?SiteId=84ddafa0031f409e9b1dd96f91351621&amp;WebId=b44a2e8f6bd940ffb8577ce52c7585e0&amp;ListId=fd8a59b5757749e6848a491ebc731a91&amp;ItemId=92332&amp;ItemGuid=1107b173e0294895ab180f92fe3a8053&amp;Data=24")</f>
        <v>https://sed.admsakhalin.ru/Docs/Citizen/_layouts/15/eos/edbtransfer.ashx?SiteId=84ddafa0031f409e9b1dd96f91351621&amp;WebId=b44a2e8f6bd940ffb8577ce52c7585e0&amp;ListId=fd8a59b5757749e6848a491ebc731a91&amp;ItemId=92332&amp;ItemGuid=1107b173e0294895ab180f92fe3a8053&amp;Data=24</v>
      </c>
    </row>
    <row r="33" spans="1:7" x14ac:dyDescent="0.25">
      <c r="A33" t="s">
        <v>19</v>
      </c>
      <c r="B33" t="s">
        <v>112</v>
      </c>
      <c r="C33" t="s">
        <v>113</v>
      </c>
      <c r="D33" t="s">
        <v>114</v>
      </c>
      <c r="E33" t="s">
        <v>115</v>
      </c>
      <c r="F33" t="str">
        <f t="shared" si="0"/>
        <v>Обращения граждан Ногликский МО</v>
      </c>
      <c r="G33" s="11" t="str">
        <f>HYPERLINK("https://sed.admsakhalin.ru/Docs/Citizen/_layouts/15/eos/edbtransfer.ashx?SiteId=84ddafa0031f409e9b1dd96f91351621&amp;WebId=b44a2e8f6bd940ffb8577ce52c7585e0&amp;ListId=fd8a59b5757749e6848a491ebc731a91&amp;ItemId=92390&amp;ItemGuid=76712b195edd43af95bb1170290026e0&amp;Data=24","https://sed.admsakhalin.ru/Docs/Citizen/_layouts/15/eos/edbtransfer.ashx?SiteId=84ddafa0031f409e9b1dd96f91351621&amp;WebId=b44a2e8f6bd940ffb8577ce52c7585e0&amp;ListId=fd8a59b5757749e6848a491ebc731a91&amp;ItemId=92390&amp;ItemGuid=76712b195edd43af95bb1170290026e0&amp;Data=24")</f>
        <v>https://sed.admsakhalin.ru/Docs/Citizen/_layouts/15/eos/edbtransfer.ashx?SiteId=84ddafa0031f409e9b1dd96f91351621&amp;WebId=b44a2e8f6bd940ffb8577ce52c7585e0&amp;ListId=fd8a59b5757749e6848a491ebc731a91&amp;ItemId=92390&amp;ItemGuid=76712b195edd43af95bb1170290026e0&amp;Data=24</v>
      </c>
    </row>
    <row r="34" spans="1:7" x14ac:dyDescent="0.25">
      <c r="A34" t="s">
        <v>19</v>
      </c>
      <c r="B34" t="s">
        <v>116</v>
      </c>
      <c r="C34" t="s">
        <v>117</v>
      </c>
      <c r="D34" t="s">
        <v>118</v>
      </c>
      <c r="E34" t="s">
        <v>31</v>
      </c>
      <c r="F34" t="str">
        <f t="shared" si="0"/>
        <v>Обращения граждан Ногликский МО</v>
      </c>
      <c r="G34" s="11" t="str">
        <f>HYPERLINK("https://sed.admsakhalin.ru/Docs/Citizen/_layouts/15/eos/edbtransfer.ashx?SiteId=84ddafa0031f409e9b1dd96f91351621&amp;WebId=b44a2e8f6bd940ffb8577ce52c7585e0&amp;ListId=fd8a59b5757749e6848a491ebc731a91&amp;ItemId=91610&amp;ItemGuid=15e5a3701b59494f89e21e0094baa2bf&amp;Data=24","https://sed.admsakhalin.ru/Docs/Citizen/_layouts/15/eos/edbtransfer.ashx?SiteId=84ddafa0031f409e9b1dd96f91351621&amp;WebId=b44a2e8f6bd940ffb8577ce52c7585e0&amp;ListId=fd8a59b5757749e6848a491ebc731a91&amp;ItemId=91610&amp;ItemGuid=15e5a3701b59494f89e21e0094baa2bf&amp;Data=24")</f>
        <v>https://sed.admsakhalin.ru/Docs/Citizen/_layouts/15/eos/edbtransfer.ashx?SiteId=84ddafa0031f409e9b1dd96f91351621&amp;WebId=b44a2e8f6bd940ffb8577ce52c7585e0&amp;ListId=fd8a59b5757749e6848a491ebc731a91&amp;ItemId=91610&amp;ItemGuid=15e5a3701b59494f89e21e0094baa2bf&amp;Data=24</v>
      </c>
    </row>
    <row r="35" spans="1:7" x14ac:dyDescent="0.25">
      <c r="A35" t="s">
        <v>19</v>
      </c>
      <c r="B35" t="s">
        <v>119</v>
      </c>
      <c r="C35" t="s">
        <v>120</v>
      </c>
      <c r="D35" t="s">
        <v>121</v>
      </c>
      <c r="E35" t="s">
        <v>119</v>
      </c>
      <c r="F35" t="str">
        <f t="shared" si="0"/>
        <v>Обращения граждан Ногликский МО</v>
      </c>
      <c r="G35" s="11" t="str">
        <f>HYPERLINK("https://sed.admsakhalin.ru/Docs/Citizen/_layouts/15/eos/edbtransfer.ashx?SiteId=84ddafa0031f409e9b1dd96f91351621&amp;WebId=b44a2e8f6bd940ffb8577ce52c7585e0&amp;ListId=fd8a59b5757749e6848a491ebc731a91&amp;ItemId=91449&amp;ItemGuid=fd30d375dc9f42c7956b2966cbb1ead5&amp;Data=24","https://sed.admsakhalin.ru/Docs/Citizen/_layouts/15/eos/edbtransfer.ashx?SiteId=84ddafa0031f409e9b1dd96f91351621&amp;WebId=b44a2e8f6bd940ffb8577ce52c7585e0&amp;ListId=fd8a59b5757749e6848a491ebc731a91&amp;ItemId=91449&amp;ItemGuid=fd30d375dc9f42c7956b2966cbb1ead5&amp;Data=24")</f>
        <v>https://sed.admsakhalin.ru/Docs/Citizen/_layouts/15/eos/edbtransfer.ashx?SiteId=84ddafa0031f409e9b1dd96f91351621&amp;WebId=b44a2e8f6bd940ffb8577ce52c7585e0&amp;ListId=fd8a59b5757749e6848a491ebc731a91&amp;ItemId=91449&amp;ItemGuid=fd30d375dc9f42c7956b2966cbb1ead5&amp;Data=24</v>
      </c>
    </row>
    <row r="36" spans="1:7" x14ac:dyDescent="0.25">
      <c r="A36" t="s">
        <v>19</v>
      </c>
      <c r="B36" t="s">
        <v>122</v>
      </c>
      <c r="C36" t="s">
        <v>123</v>
      </c>
      <c r="D36" t="s">
        <v>111</v>
      </c>
      <c r="E36" t="s">
        <v>124</v>
      </c>
      <c r="F36" t="str">
        <f t="shared" si="0"/>
        <v>Обращения граждан Ногликский МО</v>
      </c>
      <c r="G36" s="11" t="str">
        <f>HYPERLINK("https://sed.admsakhalin.ru/Docs/Citizen/_layouts/15/eos/edbtransfer.ashx?SiteId=84ddafa0031f409e9b1dd96f91351621&amp;WebId=b44a2e8f6bd940ffb8577ce52c7585e0&amp;ListId=fd8a59b5757749e6848a491ebc731a91&amp;ItemId=92329&amp;ItemGuid=5c5a9402d5d24492802e3b4e1fada6b5&amp;Data=24","https://sed.admsakhalin.ru/Docs/Citizen/_layouts/15/eos/edbtransfer.ashx?SiteId=84ddafa0031f409e9b1dd96f91351621&amp;WebId=b44a2e8f6bd940ffb8577ce52c7585e0&amp;ListId=fd8a59b5757749e6848a491ebc731a91&amp;ItemId=92329&amp;ItemGuid=5c5a9402d5d24492802e3b4e1fada6b5&amp;Data=24")</f>
        <v>https://sed.admsakhalin.ru/Docs/Citizen/_layouts/15/eos/edbtransfer.ashx?SiteId=84ddafa0031f409e9b1dd96f91351621&amp;WebId=b44a2e8f6bd940ffb8577ce52c7585e0&amp;ListId=fd8a59b5757749e6848a491ebc731a91&amp;ItemId=92329&amp;ItemGuid=5c5a9402d5d24492802e3b4e1fada6b5&amp;Data=24</v>
      </c>
    </row>
    <row r="37" spans="1:7" x14ac:dyDescent="0.25">
      <c r="A37" t="s">
        <v>19</v>
      </c>
      <c r="B37" t="s">
        <v>101</v>
      </c>
      <c r="C37" t="s">
        <v>125</v>
      </c>
      <c r="D37" t="s">
        <v>114</v>
      </c>
      <c r="E37" t="s">
        <v>126</v>
      </c>
      <c r="F37" t="str">
        <f t="shared" si="0"/>
        <v>Обращения граждан Ногликский МО</v>
      </c>
      <c r="G37" s="11" t="str">
        <f>HYPERLINK("https://sed.admsakhalin.ru/Docs/Citizen/_layouts/15/eos/edbtransfer.ashx?SiteId=84ddafa0031f409e9b1dd96f91351621&amp;WebId=b44a2e8f6bd940ffb8577ce52c7585e0&amp;ListId=fd8a59b5757749e6848a491ebc731a91&amp;ItemId=92370&amp;ItemGuid=c7f95ca7825e44abbcf84b778c778fd0&amp;Data=24","https://sed.admsakhalin.ru/Docs/Citizen/_layouts/15/eos/edbtransfer.ashx?SiteId=84ddafa0031f409e9b1dd96f91351621&amp;WebId=b44a2e8f6bd940ffb8577ce52c7585e0&amp;ListId=fd8a59b5757749e6848a491ebc731a91&amp;ItemId=92370&amp;ItemGuid=c7f95ca7825e44abbcf84b778c778fd0&amp;Data=24")</f>
        <v>https://sed.admsakhalin.ru/Docs/Citizen/_layouts/15/eos/edbtransfer.ashx?SiteId=84ddafa0031f409e9b1dd96f91351621&amp;WebId=b44a2e8f6bd940ffb8577ce52c7585e0&amp;ListId=fd8a59b5757749e6848a491ebc731a91&amp;ItemId=92370&amp;ItemGuid=c7f95ca7825e44abbcf84b778c778fd0&amp;Data=24</v>
      </c>
    </row>
    <row r="38" spans="1:7" x14ac:dyDescent="0.25">
      <c r="A38" t="s">
        <v>19</v>
      </c>
      <c r="B38" t="s">
        <v>28</v>
      </c>
      <c r="C38" t="s">
        <v>127</v>
      </c>
      <c r="D38" t="s">
        <v>111</v>
      </c>
      <c r="E38" t="s">
        <v>31</v>
      </c>
      <c r="F38" t="str">
        <f t="shared" si="0"/>
        <v>Обращения граждан Ногликский МО</v>
      </c>
      <c r="G38" s="11" t="str">
        <f>HYPERLINK("https://sed.admsakhalin.ru/Docs/Citizen/_layouts/15/eos/edbtransfer.ashx?SiteId=84ddafa0031f409e9b1dd96f91351621&amp;WebId=b44a2e8f6bd940ffb8577ce52c7585e0&amp;ListId=fd8a59b5757749e6848a491ebc731a91&amp;ItemId=92358&amp;ItemGuid=bea487b5f071492b85a14e91f75da694&amp;Data=24","https://sed.admsakhalin.ru/Docs/Citizen/_layouts/15/eos/edbtransfer.ashx?SiteId=84ddafa0031f409e9b1dd96f91351621&amp;WebId=b44a2e8f6bd940ffb8577ce52c7585e0&amp;ListId=fd8a59b5757749e6848a491ebc731a91&amp;ItemId=92358&amp;ItemGuid=bea487b5f071492b85a14e91f75da694&amp;Data=24")</f>
        <v>https://sed.admsakhalin.ru/Docs/Citizen/_layouts/15/eos/edbtransfer.ashx?SiteId=84ddafa0031f409e9b1dd96f91351621&amp;WebId=b44a2e8f6bd940ffb8577ce52c7585e0&amp;ListId=fd8a59b5757749e6848a491ebc731a91&amp;ItemId=92358&amp;ItemGuid=bea487b5f071492b85a14e91f75da694&amp;Data=24</v>
      </c>
    </row>
    <row r="39" spans="1:7" x14ac:dyDescent="0.25">
      <c r="A39" t="s">
        <v>19</v>
      </c>
      <c r="B39" t="s">
        <v>128</v>
      </c>
      <c r="C39" t="s">
        <v>129</v>
      </c>
      <c r="D39" t="s">
        <v>130</v>
      </c>
      <c r="E39" t="s">
        <v>131</v>
      </c>
      <c r="F39" t="str">
        <f t="shared" si="0"/>
        <v>Обращения граждан Ногликский МО</v>
      </c>
      <c r="G39" s="11" t="str">
        <f>HYPERLINK("https://sed.admsakhalin.ru/Docs/Citizen/_layouts/15/eos/edbtransfer.ashx?SiteId=84ddafa0031f409e9b1dd96f91351621&amp;WebId=b44a2e8f6bd940ffb8577ce52c7585e0&amp;ListId=fd8a59b5757749e6848a491ebc731a91&amp;ItemId=92057&amp;ItemGuid=44ab2950bc9f42b197584fd703922714&amp;Data=24","https://sed.admsakhalin.ru/Docs/Citizen/_layouts/15/eos/edbtransfer.ashx?SiteId=84ddafa0031f409e9b1dd96f91351621&amp;WebId=b44a2e8f6bd940ffb8577ce52c7585e0&amp;ListId=fd8a59b5757749e6848a491ebc731a91&amp;ItemId=92057&amp;ItemGuid=44ab2950bc9f42b197584fd703922714&amp;Data=24")</f>
        <v>https://sed.admsakhalin.ru/Docs/Citizen/_layouts/15/eos/edbtransfer.ashx?SiteId=84ddafa0031f409e9b1dd96f91351621&amp;WebId=b44a2e8f6bd940ffb8577ce52c7585e0&amp;ListId=fd8a59b5757749e6848a491ebc731a91&amp;ItemId=92057&amp;ItemGuid=44ab2950bc9f42b197584fd703922714&amp;Data=24</v>
      </c>
    </row>
    <row r="40" spans="1:7" x14ac:dyDescent="0.25">
      <c r="A40" t="s">
        <v>19</v>
      </c>
      <c r="B40" t="s">
        <v>101</v>
      </c>
      <c r="C40" t="s">
        <v>132</v>
      </c>
      <c r="D40" t="s">
        <v>65</v>
      </c>
      <c r="E40" t="s">
        <v>133</v>
      </c>
      <c r="F40" t="str">
        <f t="shared" si="0"/>
        <v>Обращения граждан Ногликский МО</v>
      </c>
      <c r="G40" s="11" t="str">
        <f>HYPERLINK("https://sed.admsakhalin.ru/Docs/Citizen/_layouts/15/eos/edbtransfer.ashx?SiteId=84ddafa0031f409e9b1dd96f91351621&amp;WebId=b44a2e8f6bd940ffb8577ce52c7585e0&amp;ListId=fd8a59b5757749e6848a491ebc731a91&amp;ItemId=91391&amp;ItemGuid=62fc648f60634bdfa740547518d09580&amp;Data=24","https://sed.admsakhalin.ru/Docs/Citizen/_layouts/15/eos/edbtransfer.ashx?SiteId=84ddafa0031f409e9b1dd96f91351621&amp;WebId=b44a2e8f6bd940ffb8577ce52c7585e0&amp;ListId=fd8a59b5757749e6848a491ebc731a91&amp;ItemId=91391&amp;ItemGuid=62fc648f60634bdfa740547518d09580&amp;Data=24")</f>
        <v>https://sed.admsakhalin.ru/Docs/Citizen/_layouts/15/eos/edbtransfer.ashx?SiteId=84ddafa0031f409e9b1dd96f91351621&amp;WebId=b44a2e8f6bd940ffb8577ce52c7585e0&amp;ListId=fd8a59b5757749e6848a491ebc731a91&amp;ItemId=91391&amp;ItemGuid=62fc648f60634bdfa740547518d09580&amp;Data=24</v>
      </c>
    </row>
    <row r="41" spans="1:7" x14ac:dyDescent="0.25">
      <c r="A41" t="s">
        <v>19</v>
      </c>
      <c r="B41" t="s">
        <v>51</v>
      </c>
      <c r="C41" t="s">
        <v>134</v>
      </c>
      <c r="D41" t="s">
        <v>65</v>
      </c>
      <c r="E41" t="s">
        <v>135</v>
      </c>
      <c r="F41" t="str">
        <f t="shared" si="0"/>
        <v>Обращения граждан Ногликский МО</v>
      </c>
      <c r="G41" s="11" t="str">
        <f>HYPERLINK("https://sed.admsakhalin.ru/Docs/Citizen/_layouts/15/eos/edbtransfer.ashx?SiteId=84ddafa0031f409e9b1dd96f91351621&amp;WebId=b44a2e8f6bd940ffb8577ce52c7585e0&amp;ListId=fd8a59b5757749e6848a491ebc731a91&amp;ItemId=91393&amp;ItemGuid=89c0e168c6f84cf78d1e5a731c982076&amp;Data=24","https://sed.admsakhalin.ru/Docs/Citizen/_layouts/15/eos/edbtransfer.ashx?SiteId=84ddafa0031f409e9b1dd96f91351621&amp;WebId=b44a2e8f6bd940ffb8577ce52c7585e0&amp;ListId=fd8a59b5757749e6848a491ebc731a91&amp;ItemId=91393&amp;ItemGuid=89c0e168c6f84cf78d1e5a731c982076&amp;Data=24")</f>
        <v>https://sed.admsakhalin.ru/Docs/Citizen/_layouts/15/eos/edbtransfer.ashx?SiteId=84ddafa0031f409e9b1dd96f91351621&amp;WebId=b44a2e8f6bd940ffb8577ce52c7585e0&amp;ListId=fd8a59b5757749e6848a491ebc731a91&amp;ItemId=91393&amp;ItemGuid=89c0e168c6f84cf78d1e5a731c982076&amp;Data=24</v>
      </c>
    </row>
    <row r="42" spans="1:7" x14ac:dyDescent="0.25">
      <c r="A42" t="s">
        <v>19</v>
      </c>
      <c r="B42" t="s">
        <v>116</v>
      </c>
      <c r="C42" t="s">
        <v>136</v>
      </c>
      <c r="D42" t="s">
        <v>118</v>
      </c>
      <c r="E42" t="s">
        <v>31</v>
      </c>
      <c r="F42" t="str">
        <f t="shared" si="0"/>
        <v>Обращения граждан Ногликский МО</v>
      </c>
      <c r="G42" s="11" t="str">
        <f>HYPERLINK("https://sed.admsakhalin.ru/Docs/Citizen/_layouts/15/eos/edbtransfer.ashx?SiteId=84ddafa0031f409e9b1dd96f91351621&amp;WebId=b44a2e8f6bd940ffb8577ce52c7585e0&amp;ListId=fd8a59b5757749e6848a491ebc731a91&amp;ItemId=91612&amp;ItemGuid=d37b5bdc2b1f4798b3ac640d259eb33a&amp;Data=24","https://sed.admsakhalin.ru/Docs/Citizen/_layouts/15/eos/edbtransfer.ashx?SiteId=84ddafa0031f409e9b1dd96f91351621&amp;WebId=b44a2e8f6bd940ffb8577ce52c7585e0&amp;ListId=fd8a59b5757749e6848a491ebc731a91&amp;ItemId=91612&amp;ItemGuid=d37b5bdc2b1f4798b3ac640d259eb33a&amp;Data=24")</f>
        <v>https://sed.admsakhalin.ru/Docs/Citizen/_layouts/15/eos/edbtransfer.ashx?SiteId=84ddafa0031f409e9b1dd96f91351621&amp;WebId=b44a2e8f6bd940ffb8577ce52c7585e0&amp;ListId=fd8a59b5757749e6848a491ebc731a91&amp;ItemId=91612&amp;ItemGuid=d37b5bdc2b1f4798b3ac640d259eb33a&amp;Data=24</v>
      </c>
    </row>
    <row r="43" spans="1:7" x14ac:dyDescent="0.25">
      <c r="A43" t="s">
        <v>19</v>
      </c>
      <c r="B43" t="s">
        <v>35</v>
      </c>
      <c r="C43" t="s">
        <v>137</v>
      </c>
      <c r="D43" t="s">
        <v>114</v>
      </c>
      <c r="E43" t="s">
        <v>138</v>
      </c>
      <c r="F43" t="str">
        <f t="shared" si="0"/>
        <v>Обращения граждан Ногликский МО</v>
      </c>
      <c r="G43" s="11" t="str">
        <f>HYPERLINK("https://sed.admsakhalin.ru/Docs/Citizen/_layouts/15/eos/edbtransfer.ashx?SiteId=84ddafa0031f409e9b1dd96f91351621&amp;WebId=b44a2e8f6bd940ffb8577ce52c7585e0&amp;ListId=fd8a59b5757749e6848a491ebc731a91&amp;ItemId=92387&amp;ItemGuid=311a01f28ee8458d9a5e6e8b5d62652a&amp;Data=24","https://sed.admsakhalin.ru/Docs/Citizen/_layouts/15/eos/edbtransfer.ashx?SiteId=84ddafa0031f409e9b1dd96f91351621&amp;WebId=b44a2e8f6bd940ffb8577ce52c7585e0&amp;ListId=fd8a59b5757749e6848a491ebc731a91&amp;ItemId=92387&amp;ItemGuid=311a01f28ee8458d9a5e6e8b5d62652a&amp;Data=24")</f>
        <v>https://sed.admsakhalin.ru/Docs/Citizen/_layouts/15/eos/edbtransfer.ashx?SiteId=84ddafa0031f409e9b1dd96f91351621&amp;WebId=b44a2e8f6bd940ffb8577ce52c7585e0&amp;ListId=fd8a59b5757749e6848a491ebc731a91&amp;ItemId=92387&amp;ItemGuid=311a01f28ee8458d9a5e6e8b5d62652a&amp;Data=24</v>
      </c>
    </row>
    <row r="44" spans="1:7" x14ac:dyDescent="0.25">
      <c r="A44" t="s">
        <v>19</v>
      </c>
      <c r="B44" t="s">
        <v>139</v>
      </c>
      <c r="C44" t="s">
        <v>140</v>
      </c>
      <c r="D44" t="s">
        <v>141</v>
      </c>
      <c r="E44" t="s">
        <v>142</v>
      </c>
      <c r="F44" t="str">
        <f t="shared" si="0"/>
        <v>Обращения граждан Ногликский МО</v>
      </c>
      <c r="G44" s="11" t="str">
        <f>HYPERLINK("https://sed.admsakhalin.ru/Docs/Citizen/_layouts/15/eos/edbtransfer.ashx?SiteId=84ddafa0031f409e9b1dd96f91351621&amp;WebId=b44a2e8f6bd940ffb8577ce52c7585e0&amp;ListId=fd8a59b5757749e6848a491ebc731a91&amp;ItemId=91659&amp;ItemGuid=a801e7da2aa64bd5b9a7718668f8ec21&amp;Data=24","https://sed.admsakhalin.ru/Docs/Citizen/_layouts/15/eos/edbtransfer.ashx?SiteId=84ddafa0031f409e9b1dd96f91351621&amp;WebId=b44a2e8f6bd940ffb8577ce52c7585e0&amp;ListId=fd8a59b5757749e6848a491ebc731a91&amp;ItemId=91659&amp;ItemGuid=a801e7da2aa64bd5b9a7718668f8ec21&amp;Data=24")</f>
        <v>https://sed.admsakhalin.ru/Docs/Citizen/_layouts/15/eos/edbtransfer.ashx?SiteId=84ddafa0031f409e9b1dd96f91351621&amp;WebId=b44a2e8f6bd940ffb8577ce52c7585e0&amp;ListId=fd8a59b5757749e6848a491ebc731a91&amp;ItemId=91659&amp;ItemGuid=a801e7da2aa64bd5b9a7718668f8ec21&amp;Data=24</v>
      </c>
    </row>
    <row r="45" spans="1:7" x14ac:dyDescent="0.25">
      <c r="A45" t="s">
        <v>19</v>
      </c>
      <c r="B45" t="s">
        <v>63</v>
      </c>
      <c r="C45" t="s">
        <v>143</v>
      </c>
      <c r="D45" t="s">
        <v>65</v>
      </c>
      <c r="E45" t="s">
        <v>34</v>
      </c>
      <c r="F45" t="str">
        <f t="shared" si="0"/>
        <v>Обращения граждан Ногликский МО</v>
      </c>
      <c r="G45" s="11" t="str">
        <f>HYPERLINK("https://sed.admsakhalin.ru/Docs/Citizen/_layouts/15/eos/edbtransfer.ashx?SiteId=84ddafa0031f409e9b1dd96f91351621&amp;WebId=b44a2e8f6bd940ffb8577ce52c7585e0&amp;ListId=fd8a59b5757749e6848a491ebc731a91&amp;ItemId=91385&amp;ItemGuid=a6a434847f794f08a81c72cc8657fe65&amp;Data=24","https://sed.admsakhalin.ru/Docs/Citizen/_layouts/15/eos/edbtransfer.ashx?SiteId=84ddafa0031f409e9b1dd96f91351621&amp;WebId=b44a2e8f6bd940ffb8577ce52c7585e0&amp;ListId=fd8a59b5757749e6848a491ebc731a91&amp;ItemId=91385&amp;ItemGuid=a6a434847f794f08a81c72cc8657fe65&amp;Data=24")</f>
        <v>https://sed.admsakhalin.ru/Docs/Citizen/_layouts/15/eos/edbtransfer.ashx?SiteId=84ddafa0031f409e9b1dd96f91351621&amp;WebId=b44a2e8f6bd940ffb8577ce52c7585e0&amp;ListId=fd8a59b5757749e6848a491ebc731a91&amp;ItemId=91385&amp;ItemGuid=a6a434847f794f08a81c72cc8657fe65&amp;Data=24</v>
      </c>
    </row>
    <row r="46" spans="1:7" x14ac:dyDescent="0.25">
      <c r="A46" t="s">
        <v>19</v>
      </c>
      <c r="B46" t="s">
        <v>38</v>
      </c>
      <c r="C46" t="s">
        <v>144</v>
      </c>
      <c r="D46" t="s">
        <v>114</v>
      </c>
      <c r="E46" t="s">
        <v>145</v>
      </c>
      <c r="F46" t="str">
        <f t="shared" si="0"/>
        <v>Обращения граждан Ногликский МО</v>
      </c>
      <c r="G46" s="11" t="str">
        <f>HYPERLINK("https://sed.admsakhalin.ru/Docs/Citizen/_layouts/15/eos/edbtransfer.ashx?SiteId=84ddafa0031f409e9b1dd96f91351621&amp;WebId=b44a2e8f6bd940ffb8577ce52c7585e0&amp;ListId=fd8a59b5757749e6848a491ebc731a91&amp;ItemId=92388&amp;ItemGuid=b0aa36f72f8340888e6d78c220d4bd57&amp;Data=24","https://sed.admsakhalin.ru/Docs/Citizen/_layouts/15/eos/edbtransfer.ashx?SiteId=84ddafa0031f409e9b1dd96f91351621&amp;WebId=b44a2e8f6bd940ffb8577ce52c7585e0&amp;ListId=fd8a59b5757749e6848a491ebc731a91&amp;ItemId=92388&amp;ItemGuid=b0aa36f72f8340888e6d78c220d4bd57&amp;Data=24")</f>
        <v>https://sed.admsakhalin.ru/Docs/Citizen/_layouts/15/eos/edbtransfer.ashx?SiteId=84ddafa0031f409e9b1dd96f91351621&amp;WebId=b44a2e8f6bd940ffb8577ce52c7585e0&amp;ListId=fd8a59b5757749e6848a491ebc731a91&amp;ItemId=92388&amp;ItemGuid=b0aa36f72f8340888e6d78c220d4bd57&amp;Data=24</v>
      </c>
    </row>
    <row r="47" spans="1:7" x14ac:dyDescent="0.25">
      <c r="A47" t="s">
        <v>19</v>
      </c>
      <c r="B47" t="s">
        <v>146</v>
      </c>
      <c r="C47" t="s">
        <v>147</v>
      </c>
      <c r="D47" t="s">
        <v>130</v>
      </c>
      <c r="E47" t="s">
        <v>148</v>
      </c>
      <c r="F47" t="str">
        <f t="shared" si="0"/>
        <v>Обращения граждан Ногликский МО</v>
      </c>
      <c r="G47" s="11" t="str">
        <f>HYPERLINK("https://sed.admsakhalin.ru/Docs/Citizen/_layouts/15/eos/edbtransfer.ashx?SiteId=84ddafa0031f409e9b1dd96f91351621&amp;WebId=b44a2e8f6bd940ffb8577ce52c7585e0&amp;ListId=fd8a59b5757749e6848a491ebc731a91&amp;ItemId=92055&amp;ItemGuid=4fbc09c87f3e4ab6b2f282e12a2199ec&amp;Data=24","https://sed.admsakhalin.ru/Docs/Citizen/_layouts/15/eos/edbtransfer.ashx?SiteId=84ddafa0031f409e9b1dd96f91351621&amp;WebId=b44a2e8f6bd940ffb8577ce52c7585e0&amp;ListId=fd8a59b5757749e6848a491ebc731a91&amp;ItemId=92055&amp;ItemGuid=4fbc09c87f3e4ab6b2f282e12a2199ec&amp;Data=24")</f>
        <v>https://sed.admsakhalin.ru/Docs/Citizen/_layouts/15/eos/edbtransfer.ashx?SiteId=84ddafa0031f409e9b1dd96f91351621&amp;WebId=b44a2e8f6bd940ffb8577ce52c7585e0&amp;ListId=fd8a59b5757749e6848a491ebc731a91&amp;ItemId=92055&amp;ItemGuid=4fbc09c87f3e4ab6b2f282e12a2199ec&amp;Data=24</v>
      </c>
    </row>
    <row r="48" spans="1:7" x14ac:dyDescent="0.25">
      <c r="A48" t="s">
        <v>19</v>
      </c>
      <c r="B48" t="s">
        <v>149</v>
      </c>
      <c r="C48" t="s">
        <v>150</v>
      </c>
      <c r="D48" t="s">
        <v>65</v>
      </c>
      <c r="E48" t="s">
        <v>151</v>
      </c>
      <c r="F48" t="str">
        <f t="shared" si="0"/>
        <v>Обращения граждан Ногликский МО</v>
      </c>
      <c r="G48" s="11" t="str">
        <f>HYPERLINK("https://sed.admsakhalin.ru/Docs/Citizen/_layouts/15/eos/edbtransfer.ashx?SiteId=84ddafa0031f409e9b1dd96f91351621&amp;WebId=b44a2e8f6bd940ffb8577ce52c7585e0&amp;ListId=fd8a59b5757749e6848a491ebc731a91&amp;ItemId=91389&amp;ItemGuid=0628088f3ede40c283258892f177f0a7&amp;Data=24","https://sed.admsakhalin.ru/Docs/Citizen/_layouts/15/eos/edbtransfer.ashx?SiteId=84ddafa0031f409e9b1dd96f91351621&amp;WebId=b44a2e8f6bd940ffb8577ce52c7585e0&amp;ListId=fd8a59b5757749e6848a491ebc731a91&amp;ItemId=91389&amp;ItemGuid=0628088f3ede40c283258892f177f0a7&amp;Data=24")</f>
        <v>https://sed.admsakhalin.ru/Docs/Citizen/_layouts/15/eos/edbtransfer.ashx?SiteId=84ddafa0031f409e9b1dd96f91351621&amp;WebId=b44a2e8f6bd940ffb8577ce52c7585e0&amp;ListId=fd8a59b5757749e6848a491ebc731a91&amp;ItemId=91389&amp;ItemGuid=0628088f3ede40c283258892f177f0a7&amp;Data=24</v>
      </c>
    </row>
    <row r="49" spans="1:7" x14ac:dyDescent="0.25">
      <c r="A49" t="s">
        <v>19</v>
      </c>
      <c r="B49" t="s">
        <v>35</v>
      </c>
      <c r="C49" t="s">
        <v>152</v>
      </c>
      <c r="D49" t="s">
        <v>114</v>
      </c>
      <c r="E49" t="s">
        <v>138</v>
      </c>
      <c r="F49" t="str">
        <f t="shared" si="0"/>
        <v>Обращения граждан Ногликский МО</v>
      </c>
      <c r="G49" s="11" t="str">
        <f>HYPERLINK("https://sed.admsakhalin.ru/Docs/Citizen/_layouts/15/eos/edbtransfer.ashx?SiteId=84ddafa0031f409e9b1dd96f91351621&amp;WebId=b44a2e8f6bd940ffb8577ce52c7585e0&amp;ListId=fd8a59b5757749e6848a491ebc731a91&amp;ItemId=92371&amp;ItemGuid=b5802b8700dc41cf93e28d4af1a02308&amp;Data=24","https://sed.admsakhalin.ru/Docs/Citizen/_layouts/15/eos/edbtransfer.ashx?SiteId=84ddafa0031f409e9b1dd96f91351621&amp;WebId=b44a2e8f6bd940ffb8577ce52c7585e0&amp;ListId=fd8a59b5757749e6848a491ebc731a91&amp;ItemId=92371&amp;ItemGuid=b5802b8700dc41cf93e28d4af1a02308&amp;Data=24")</f>
        <v>https://sed.admsakhalin.ru/Docs/Citizen/_layouts/15/eos/edbtransfer.ashx?SiteId=84ddafa0031f409e9b1dd96f91351621&amp;WebId=b44a2e8f6bd940ffb8577ce52c7585e0&amp;ListId=fd8a59b5757749e6848a491ebc731a91&amp;ItemId=92371&amp;ItemGuid=b5802b8700dc41cf93e28d4af1a02308&amp;Data=24</v>
      </c>
    </row>
    <row r="50" spans="1:7" x14ac:dyDescent="0.25">
      <c r="A50" t="s">
        <v>19</v>
      </c>
      <c r="B50" t="s">
        <v>116</v>
      </c>
      <c r="C50" t="s">
        <v>153</v>
      </c>
      <c r="D50" t="s">
        <v>118</v>
      </c>
      <c r="E50" t="s">
        <v>31</v>
      </c>
      <c r="F50" t="str">
        <f t="shared" si="0"/>
        <v>Обращения граждан Ногликский МО</v>
      </c>
      <c r="G50" s="11" t="str">
        <f>HYPERLINK("https://sed.admsakhalin.ru/Docs/Citizen/_layouts/15/eos/edbtransfer.ashx?SiteId=84ddafa0031f409e9b1dd96f91351621&amp;WebId=b44a2e8f6bd940ffb8577ce52c7585e0&amp;ListId=fd8a59b5757749e6848a491ebc731a91&amp;ItemId=91614&amp;ItemGuid=c7f7abb98a1e40a9bc239283ed1c098c&amp;Data=24","https://sed.admsakhalin.ru/Docs/Citizen/_layouts/15/eos/edbtransfer.ashx?SiteId=84ddafa0031f409e9b1dd96f91351621&amp;WebId=b44a2e8f6bd940ffb8577ce52c7585e0&amp;ListId=fd8a59b5757749e6848a491ebc731a91&amp;ItemId=91614&amp;ItemGuid=c7f7abb98a1e40a9bc239283ed1c098c&amp;Data=24")</f>
        <v>https://sed.admsakhalin.ru/Docs/Citizen/_layouts/15/eos/edbtransfer.ashx?SiteId=84ddafa0031f409e9b1dd96f91351621&amp;WebId=b44a2e8f6bd940ffb8577ce52c7585e0&amp;ListId=fd8a59b5757749e6848a491ebc731a91&amp;ItemId=91614&amp;ItemGuid=c7f7abb98a1e40a9bc239283ed1c098c&amp;Data=24</v>
      </c>
    </row>
    <row r="51" spans="1:7" x14ac:dyDescent="0.25">
      <c r="A51" t="s">
        <v>19</v>
      </c>
      <c r="B51" t="s">
        <v>116</v>
      </c>
      <c r="C51" t="s">
        <v>154</v>
      </c>
      <c r="D51" t="s">
        <v>118</v>
      </c>
      <c r="E51" t="s">
        <v>31</v>
      </c>
      <c r="F51" t="str">
        <f t="shared" si="0"/>
        <v>Обращения граждан Ногликский МО</v>
      </c>
      <c r="G51" s="11" t="str">
        <f>HYPERLINK("https://sed.admsakhalin.ru/Docs/Citizen/_layouts/15/eos/edbtransfer.ashx?SiteId=84ddafa0031f409e9b1dd96f91351621&amp;WebId=b44a2e8f6bd940ffb8577ce52c7585e0&amp;ListId=fd8a59b5757749e6848a491ebc731a91&amp;ItemId=91613&amp;ItemGuid=b4e701cb7c6c45ac8e039595cb60d060&amp;Data=24","https://sed.admsakhalin.ru/Docs/Citizen/_layouts/15/eos/edbtransfer.ashx?SiteId=84ddafa0031f409e9b1dd96f91351621&amp;WebId=b44a2e8f6bd940ffb8577ce52c7585e0&amp;ListId=fd8a59b5757749e6848a491ebc731a91&amp;ItemId=91613&amp;ItemGuid=b4e701cb7c6c45ac8e039595cb60d060&amp;Data=24")</f>
        <v>https://sed.admsakhalin.ru/Docs/Citizen/_layouts/15/eos/edbtransfer.ashx?SiteId=84ddafa0031f409e9b1dd96f91351621&amp;WebId=b44a2e8f6bd940ffb8577ce52c7585e0&amp;ListId=fd8a59b5757749e6848a491ebc731a91&amp;ItemId=91613&amp;ItemGuid=b4e701cb7c6c45ac8e039595cb60d060&amp;Data=24</v>
      </c>
    </row>
    <row r="52" spans="1:7" x14ac:dyDescent="0.25">
      <c r="A52" t="s">
        <v>19</v>
      </c>
      <c r="B52" t="s">
        <v>32</v>
      </c>
      <c r="C52" t="s">
        <v>155</v>
      </c>
      <c r="D52" t="s">
        <v>65</v>
      </c>
      <c r="E52" t="s">
        <v>156</v>
      </c>
      <c r="F52" t="str">
        <f t="shared" si="0"/>
        <v>Обращения граждан Ногликский МО</v>
      </c>
      <c r="G52" s="11" t="str">
        <f>HYPERLINK("https://sed.admsakhalin.ru/Docs/Citizen/_layouts/15/eos/edbtransfer.ashx?SiteId=84ddafa0031f409e9b1dd96f91351621&amp;WebId=b44a2e8f6bd940ffb8577ce52c7585e0&amp;ListId=fd8a59b5757749e6848a491ebc731a91&amp;ItemId=91394&amp;ItemGuid=0cec284e6d4f4499baf9a2010323e265&amp;Data=24","https://sed.admsakhalin.ru/Docs/Citizen/_layouts/15/eos/edbtransfer.ashx?SiteId=84ddafa0031f409e9b1dd96f91351621&amp;WebId=b44a2e8f6bd940ffb8577ce52c7585e0&amp;ListId=fd8a59b5757749e6848a491ebc731a91&amp;ItemId=91394&amp;ItemGuid=0cec284e6d4f4499baf9a2010323e265&amp;Data=24")</f>
        <v>https://sed.admsakhalin.ru/Docs/Citizen/_layouts/15/eos/edbtransfer.ashx?SiteId=84ddafa0031f409e9b1dd96f91351621&amp;WebId=b44a2e8f6bd940ffb8577ce52c7585e0&amp;ListId=fd8a59b5757749e6848a491ebc731a91&amp;ItemId=91394&amp;ItemGuid=0cec284e6d4f4499baf9a2010323e265&amp;Data=24</v>
      </c>
    </row>
    <row r="53" spans="1:7" x14ac:dyDescent="0.25">
      <c r="A53" t="s">
        <v>19</v>
      </c>
      <c r="B53" t="s">
        <v>35</v>
      </c>
      <c r="C53" t="s">
        <v>157</v>
      </c>
      <c r="D53" t="s">
        <v>114</v>
      </c>
      <c r="E53" t="s">
        <v>158</v>
      </c>
      <c r="F53" t="str">
        <f t="shared" si="0"/>
        <v>Обращения граждан Ногликский МО</v>
      </c>
      <c r="G53" s="11" t="str">
        <f>HYPERLINK("https://sed.admsakhalin.ru/Docs/Citizen/_layouts/15/eos/edbtransfer.ashx?SiteId=84ddafa0031f409e9b1dd96f91351621&amp;WebId=b44a2e8f6bd940ffb8577ce52c7585e0&amp;ListId=fd8a59b5757749e6848a491ebc731a91&amp;ItemId=92386&amp;ItemGuid=1da7207a18484a4bb6afa6a70083f0d6&amp;Data=24","https://sed.admsakhalin.ru/Docs/Citizen/_layouts/15/eos/edbtransfer.ashx?SiteId=84ddafa0031f409e9b1dd96f91351621&amp;WebId=b44a2e8f6bd940ffb8577ce52c7585e0&amp;ListId=fd8a59b5757749e6848a491ebc731a91&amp;ItemId=92386&amp;ItemGuid=1da7207a18484a4bb6afa6a70083f0d6&amp;Data=24")</f>
        <v>https://sed.admsakhalin.ru/Docs/Citizen/_layouts/15/eos/edbtransfer.ashx?SiteId=84ddafa0031f409e9b1dd96f91351621&amp;WebId=b44a2e8f6bd940ffb8577ce52c7585e0&amp;ListId=fd8a59b5757749e6848a491ebc731a91&amp;ItemId=92386&amp;ItemGuid=1da7207a18484a4bb6afa6a70083f0d6&amp;Data=24</v>
      </c>
    </row>
    <row r="54" spans="1:7" x14ac:dyDescent="0.25">
      <c r="A54" t="s">
        <v>19</v>
      </c>
      <c r="B54" t="s">
        <v>54</v>
      </c>
      <c r="C54" t="s">
        <v>159</v>
      </c>
      <c r="D54" t="s">
        <v>141</v>
      </c>
      <c r="E54" t="s">
        <v>160</v>
      </c>
      <c r="F54" t="str">
        <f t="shared" si="0"/>
        <v>Обращения граждан Ногликский МО</v>
      </c>
      <c r="G54" s="11" t="str">
        <f>HYPERLINK("https://sed.admsakhalin.ru/Docs/Citizen/_layouts/15/eos/edbtransfer.ashx?SiteId=84ddafa0031f409e9b1dd96f91351621&amp;WebId=b44a2e8f6bd940ffb8577ce52c7585e0&amp;ListId=fd8a59b5757749e6848a491ebc731a91&amp;ItemId=91658&amp;ItemGuid=5b8c266759fe4cb2aeabb1c1a25ae8a4&amp;Data=24","https://sed.admsakhalin.ru/Docs/Citizen/_layouts/15/eos/edbtransfer.ashx?SiteId=84ddafa0031f409e9b1dd96f91351621&amp;WebId=b44a2e8f6bd940ffb8577ce52c7585e0&amp;ListId=fd8a59b5757749e6848a491ebc731a91&amp;ItemId=91658&amp;ItemGuid=5b8c266759fe4cb2aeabb1c1a25ae8a4&amp;Data=24")</f>
        <v>https://sed.admsakhalin.ru/Docs/Citizen/_layouts/15/eos/edbtransfer.ashx?SiteId=84ddafa0031f409e9b1dd96f91351621&amp;WebId=b44a2e8f6bd940ffb8577ce52c7585e0&amp;ListId=fd8a59b5757749e6848a491ebc731a91&amp;ItemId=91658&amp;ItemGuid=5b8c266759fe4cb2aeabb1c1a25ae8a4&amp;Data=24</v>
      </c>
    </row>
    <row r="55" spans="1:7" x14ac:dyDescent="0.25">
      <c r="A55" t="s">
        <v>19</v>
      </c>
      <c r="B55" t="s">
        <v>45</v>
      </c>
      <c r="C55" t="s">
        <v>161</v>
      </c>
      <c r="D55" t="s">
        <v>162</v>
      </c>
      <c r="E55" t="s">
        <v>163</v>
      </c>
      <c r="F55" t="str">
        <f t="shared" si="0"/>
        <v>Обращения граждан Ногликский МО</v>
      </c>
      <c r="G55" s="11" t="str">
        <f>HYPERLINK("https://sed.admsakhalin.ru/Docs/Citizen/_layouts/15/eos/edbtransfer.ashx?SiteId=84ddafa0031f409e9b1dd96f91351621&amp;WebId=b44a2e8f6bd940ffb8577ce52c7585e0&amp;ListId=fd8a59b5757749e6848a491ebc731a91&amp;ItemId=91885&amp;ItemGuid=6901e7a1163f4e6099fbb2ae1e47f4a5&amp;Data=24","https://sed.admsakhalin.ru/Docs/Citizen/_layouts/15/eos/edbtransfer.ashx?SiteId=84ddafa0031f409e9b1dd96f91351621&amp;WebId=b44a2e8f6bd940ffb8577ce52c7585e0&amp;ListId=fd8a59b5757749e6848a491ebc731a91&amp;ItemId=91885&amp;ItemGuid=6901e7a1163f4e6099fbb2ae1e47f4a5&amp;Data=24")</f>
        <v>https://sed.admsakhalin.ru/Docs/Citizen/_layouts/15/eos/edbtransfer.ashx?SiteId=84ddafa0031f409e9b1dd96f91351621&amp;WebId=b44a2e8f6bd940ffb8577ce52c7585e0&amp;ListId=fd8a59b5757749e6848a491ebc731a91&amp;ItemId=91885&amp;ItemGuid=6901e7a1163f4e6099fbb2ae1e47f4a5&amp;Data=24</v>
      </c>
    </row>
    <row r="56" spans="1:7" x14ac:dyDescent="0.25">
      <c r="A56" t="s">
        <v>19</v>
      </c>
      <c r="B56" t="s">
        <v>128</v>
      </c>
      <c r="C56" t="s">
        <v>164</v>
      </c>
      <c r="D56" t="s">
        <v>165</v>
      </c>
      <c r="E56" t="s">
        <v>166</v>
      </c>
      <c r="F56" t="str">
        <f t="shared" si="0"/>
        <v>Обращения граждан Ногликский МО</v>
      </c>
      <c r="G56" s="11" t="str">
        <f>HYPERLINK("https://sed.admsakhalin.ru/Docs/Citizen/_layouts/15/eos/edbtransfer.ashx?SiteId=84ddafa0031f409e9b1dd96f91351621&amp;WebId=b44a2e8f6bd940ffb8577ce52c7585e0&amp;ListId=fd8a59b5757749e6848a491ebc731a91&amp;ItemId=92115&amp;ItemGuid=3a3d036f1f134ec296d1b4d4e96729ae&amp;Data=24","https://sed.admsakhalin.ru/Docs/Citizen/_layouts/15/eos/edbtransfer.ashx?SiteId=84ddafa0031f409e9b1dd96f91351621&amp;WebId=b44a2e8f6bd940ffb8577ce52c7585e0&amp;ListId=fd8a59b5757749e6848a491ebc731a91&amp;ItemId=92115&amp;ItemGuid=3a3d036f1f134ec296d1b4d4e96729ae&amp;Data=24")</f>
        <v>https://sed.admsakhalin.ru/Docs/Citizen/_layouts/15/eos/edbtransfer.ashx?SiteId=84ddafa0031f409e9b1dd96f91351621&amp;WebId=b44a2e8f6bd940ffb8577ce52c7585e0&amp;ListId=fd8a59b5757749e6848a491ebc731a91&amp;ItemId=92115&amp;ItemGuid=3a3d036f1f134ec296d1b4d4e96729ae&amp;Data=24</v>
      </c>
    </row>
    <row r="57" spans="1:7" x14ac:dyDescent="0.25">
      <c r="A57" t="s">
        <v>19</v>
      </c>
      <c r="B57" t="s">
        <v>149</v>
      </c>
      <c r="C57" t="s">
        <v>167</v>
      </c>
      <c r="D57" t="s">
        <v>65</v>
      </c>
      <c r="E57" t="s">
        <v>168</v>
      </c>
      <c r="F57" t="str">
        <f t="shared" si="0"/>
        <v>Обращения граждан Ногликский МО</v>
      </c>
      <c r="G57" s="11" t="str">
        <f>HYPERLINK("https://sed.admsakhalin.ru/Docs/Citizen/_layouts/15/eos/edbtransfer.ashx?SiteId=84ddafa0031f409e9b1dd96f91351621&amp;WebId=b44a2e8f6bd940ffb8577ce52c7585e0&amp;ListId=fd8a59b5757749e6848a491ebc731a91&amp;ItemId=91396&amp;ItemGuid=f1f7c90fef3e4524bb05b9329c5effab&amp;Data=24","https://sed.admsakhalin.ru/Docs/Citizen/_layouts/15/eos/edbtransfer.ashx?SiteId=84ddafa0031f409e9b1dd96f91351621&amp;WebId=b44a2e8f6bd940ffb8577ce52c7585e0&amp;ListId=fd8a59b5757749e6848a491ebc731a91&amp;ItemId=91396&amp;ItemGuid=f1f7c90fef3e4524bb05b9329c5effab&amp;Data=24")</f>
        <v>https://sed.admsakhalin.ru/Docs/Citizen/_layouts/15/eos/edbtransfer.ashx?SiteId=84ddafa0031f409e9b1dd96f91351621&amp;WebId=b44a2e8f6bd940ffb8577ce52c7585e0&amp;ListId=fd8a59b5757749e6848a491ebc731a91&amp;ItemId=91396&amp;ItemGuid=f1f7c90fef3e4524bb05b9329c5effab&amp;Data=24</v>
      </c>
    </row>
    <row r="58" spans="1:7" x14ac:dyDescent="0.25">
      <c r="A58" t="s">
        <v>19</v>
      </c>
      <c r="B58" t="s">
        <v>63</v>
      </c>
      <c r="C58" t="s">
        <v>169</v>
      </c>
      <c r="D58" t="s">
        <v>65</v>
      </c>
      <c r="E58" t="s">
        <v>170</v>
      </c>
      <c r="F58" t="str">
        <f t="shared" si="0"/>
        <v>Обращения граждан Ногликский МО</v>
      </c>
      <c r="G58" s="11" t="str">
        <f>HYPERLINK("https://sed.admsakhalin.ru/Docs/Citizen/_layouts/15/eos/edbtransfer.ashx?SiteId=84ddafa0031f409e9b1dd96f91351621&amp;WebId=b44a2e8f6bd940ffb8577ce52c7585e0&amp;ListId=fd8a59b5757749e6848a491ebc731a91&amp;ItemId=91379&amp;ItemGuid=5b24bd4463c1470d8813bb8d0d2d4384&amp;Data=24","https://sed.admsakhalin.ru/Docs/Citizen/_layouts/15/eos/edbtransfer.ashx?SiteId=84ddafa0031f409e9b1dd96f91351621&amp;WebId=b44a2e8f6bd940ffb8577ce52c7585e0&amp;ListId=fd8a59b5757749e6848a491ebc731a91&amp;ItemId=91379&amp;ItemGuid=5b24bd4463c1470d8813bb8d0d2d4384&amp;Data=24")</f>
        <v>https://sed.admsakhalin.ru/Docs/Citizen/_layouts/15/eos/edbtransfer.ashx?SiteId=84ddafa0031f409e9b1dd96f91351621&amp;WebId=b44a2e8f6bd940ffb8577ce52c7585e0&amp;ListId=fd8a59b5757749e6848a491ebc731a91&amp;ItemId=91379&amp;ItemGuid=5b24bd4463c1470d8813bb8d0d2d4384&amp;Data=24</v>
      </c>
    </row>
    <row r="59" spans="1:7" x14ac:dyDescent="0.25">
      <c r="A59" t="s">
        <v>19</v>
      </c>
      <c r="B59" t="s">
        <v>74</v>
      </c>
      <c r="C59" t="s">
        <v>171</v>
      </c>
      <c r="D59" t="s">
        <v>141</v>
      </c>
      <c r="E59" t="s">
        <v>172</v>
      </c>
      <c r="F59" t="str">
        <f t="shared" si="0"/>
        <v>Обращения граждан Ногликский МО</v>
      </c>
      <c r="G59" s="11" t="str">
        <f>HYPERLINK("https://sed.admsakhalin.ru/Docs/Citizen/_layouts/15/eos/edbtransfer.ashx?SiteId=84ddafa0031f409e9b1dd96f91351621&amp;WebId=b44a2e8f6bd940ffb8577ce52c7585e0&amp;ListId=fd8a59b5757749e6848a491ebc731a91&amp;ItemId=91660&amp;ItemGuid=db39d551ee3b4264b5ffc7a2eb1ba3bc&amp;Data=24","https://sed.admsakhalin.ru/Docs/Citizen/_layouts/15/eos/edbtransfer.ashx?SiteId=84ddafa0031f409e9b1dd96f91351621&amp;WebId=b44a2e8f6bd940ffb8577ce52c7585e0&amp;ListId=fd8a59b5757749e6848a491ebc731a91&amp;ItemId=91660&amp;ItemGuid=db39d551ee3b4264b5ffc7a2eb1ba3bc&amp;Data=24")</f>
        <v>https://sed.admsakhalin.ru/Docs/Citizen/_layouts/15/eos/edbtransfer.ashx?SiteId=84ddafa0031f409e9b1dd96f91351621&amp;WebId=b44a2e8f6bd940ffb8577ce52c7585e0&amp;ListId=fd8a59b5757749e6848a491ebc731a91&amp;ItemId=91660&amp;ItemGuid=db39d551ee3b4264b5ffc7a2eb1ba3bc&amp;Data=24</v>
      </c>
    </row>
    <row r="60" spans="1:7" x14ac:dyDescent="0.25">
      <c r="A60" t="s">
        <v>19</v>
      </c>
      <c r="B60" t="s">
        <v>63</v>
      </c>
      <c r="C60" t="s">
        <v>173</v>
      </c>
      <c r="D60" t="s">
        <v>65</v>
      </c>
      <c r="E60" t="s">
        <v>34</v>
      </c>
      <c r="F60" t="str">
        <f t="shared" si="0"/>
        <v>Обращения граждан Ногликский МО</v>
      </c>
      <c r="G60" s="11" t="str">
        <f>HYPERLINK("https://sed.admsakhalin.ru/Docs/Citizen/_layouts/15/eos/edbtransfer.ashx?SiteId=84ddafa0031f409e9b1dd96f91351621&amp;WebId=b44a2e8f6bd940ffb8577ce52c7585e0&amp;ListId=fd8a59b5757749e6848a491ebc731a91&amp;ItemId=91386&amp;ItemGuid=8a919f0ba2814ee49bbfd900fb768b50&amp;Data=24","https://sed.admsakhalin.ru/Docs/Citizen/_layouts/15/eos/edbtransfer.ashx?SiteId=84ddafa0031f409e9b1dd96f91351621&amp;WebId=b44a2e8f6bd940ffb8577ce52c7585e0&amp;ListId=fd8a59b5757749e6848a491ebc731a91&amp;ItemId=91386&amp;ItemGuid=8a919f0ba2814ee49bbfd900fb768b50&amp;Data=24")</f>
        <v>https://sed.admsakhalin.ru/Docs/Citizen/_layouts/15/eos/edbtransfer.ashx?SiteId=84ddafa0031f409e9b1dd96f91351621&amp;WebId=b44a2e8f6bd940ffb8577ce52c7585e0&amp;ListId=fd8a59b5757749e6848a491ebc731a91&amp;ItemId=91386&amp;ItemGuid=8a919f0ba2814ee49bbfd900fb768b50&amp;Data=24</v>
      </c>
    </row>
    <row r="61" spans="1:7" x14ac:dyDescent="0.25">
      <c r="A61" t="s">
        <v>19</v>
      </c>
      <c r="B61" t="s">
        <v>174</v>
      </c>
      <c r="C61" t="s">
        <v>175</v>
      </c>
      <c r="D61" t="s">
        <v>141</v>
      </c>
      <c r="E61" t="s">
        <v>176</v>
      </c>
      <c r="F61" t="str">
        <f t="shared" si="0"/>
        <v>Обращения граждан Ногликский МО</v>
      </c>
      <c r="G61" s="11" t="str">
        <f>HYPERLINK("https://sed.admsakhalin.ru/Docs/Citizen/_layouts/15/eos/edbtransfer.ashx?SiteId=84ddafa0031f409e9b1dd96f91351621&amp;WebId=b44a2e8f6bd940ffb8577ce52c7585e0&amp;ListId=fd8a59b5757749e6848a491ebc731a91&amp;ItemId=91657&amp;ItemGuid=56393d24d035410f8106dee4c24fa52b&amp;Data=24","https://sed.admsakhalin.ru/Docs/Citizen/_layouts/15/eos/edbtransfer.ashx?SiteId=84ddafa0031f409e9b1dd96f91351621&amp;WebId=b44a2e8f6bd940ffb8577ce52c7585e0&amp;ListId=fd8a59b5757749e6848a491ebc731a91&amp;ItemId=91657&amp;ItemGuid=56393d24d035410f8106dee4c24fa52b&amp;Data=24")</f>
        <v>https://sed.admsakhalin.ru/Docs/Citizen/_layouts/15/eos/edbtransfer.ashx?SiteId=84ddafa0031f409e9b1dd96f91351621&amp;WebId=b44a2e8f6bd940ffb8577ce52c7585e0&amp;ListId=fd8a59b5757749e6848a491ebc731a91&amp;ItemId=91657&amp;ItemGuid=56393d24d035410f8106dee4c24fa52b&amp;Data=24</v>
      </c>
    </row>
    <row r="62" spans="1:7" x14ac:dyDescent="0.25">
      <c r="A62" t="s">
        <v>19</v>
      </c>
      <c r="B62" t="s">
        <v>116</v>
      </c>
      <c r="C62" t="s">
        <v>177</v>
      </c>
      <c r="D62" t="s">
        <v>118</v>
      </c>
      <c r="E62" t="s">
        <v>31</v>
      </c>
      <c r="F62" t="str">
        <f t="shared" si="0"/>
        <v>Обращения граждан Ногликский МО</v>
      </c>
      <c r="G62" s="11" t="str">
        <f>HYPERLINK("https://sed.admsakhalin.ru/Docs/Citizen/_layouts/15/eos/edbtransfer.ashx?SiteId=84ddafa0031f409e9b1dd96f91351621&amp;WebId=b44a2e8f6bd940ffb8577ce52c7585e0&amp;ListId=fd8a59b5757749e6848a491ebc731a91&amp;ItemId=91611&amp;ItemGuid=dd16a104cfc94a9882f4f5115cf39d5d&amp;Data=24","https://sed.admsakhalin.ru/Docs/Citizen/_layouts/15/eos/edbtransfer.ashx?SiteId=84ddafa0031f409e9b1dd96f91351621&amp;WebId=b44a2e8f6bd940ffb8577ce52c7585e0&amp;ListId=fd8a59b5757749e6848a491ebc731a91&amp;ItemId=91611&amp;ItemGuid=dd16a104cfc94a9882f4f5115cf39d5d&amp;Data=24")</f>
        <v>https://sed.admsakhalin.ru/Docs/Citizen/_layouts/15/eos/edbtransfer.ashx?SiteId=84ddafa0031f409e9b1dd96f91351621&amp;WebId=b44a2e8f6bd940ffb8577ce52c7585e0&amp;ListId=fd8a59b5757749e6848a491ebc731a91&amp;ItemId=91611&amp;ItemGuid=dd16a104cfc94a9882f4f5115cf39d5d&amp;Data=24</v>
      </c>
    </row>
    <row r="63" spans="1:7" x14ac:dyDescent="0.25">
      <c r="A63" t="s">
        <v>19</v>
      </c>
      <c r="B63" t="s">
        <v>35</v>
      </c>
      <c r="C63" t="s">
        <v>178</v>
      </c>
      <c r="D63" t="s">
        <v>65</v>
      </c>
      <c r="E63" t="s">
        <v>34</v>
      </c>
      <c r="F63" t="str">
        <f t="shared" si="0"/>
        <v>Обращения граждан Ногликский МО</v>
      </c>
      <c r="G63" s="11" t="str">
        <f>HYPERLINK("https://sed.admsakhalin.ru/Docs/Citizen/_layouts/15/eos/edbtransfer.ashx?SiteId=84ddafa0031f409e9b1dd96f91351621&amp;WebId=b44a2e8f6bd940ffb8577ce52c7585e0&amp;ListId=fd8a59b5757749e6848a491ebc731a91&amp;ItemId=91375&amp;ItemGuid=9fd8a4e27ad6456ca60dfa385f767261&amp;Data=24","https://sed.admsakhalin.ru/Docs/Citizen/_layouts/15/eos/edbtransfer.ashx?SiteId=84ddafa0031f409e9b1dd96f91351621&amp;WebId=b44a2e8f6bd940ffb8577ce52c7585e0&amp;ListId=fd8a59b5757749e6848a491ebc731a91&amp;ItemId=91375&amp;ItemGuid=9fd8a4e27ad6456ca60dfa385f767261&amp;Data=24")</f>
        <v>https://sed.admsakhalin.ru/Docs/Citizen/_layouts/15/eos/edbtransfer.ashx?SiteId=84ddafa0031f409e9b1dd96f91351621&amp;WebId=b44a2e8f6bd940ffb8577ce52c7585e0&amp;ListId=fd8a59b5757749e6848a491ebc731a91&amp;ItemId=91375&amp;ItemGuid=9fd8a4e27ad6456ca60dfa385f767261&amp;Data=24</v>
      </c>
    </row>
    <row r="64" spans="1:7" x14ac:dyDescent="0.25">
      <c r="A64" t="s">
        <v>19</v>
      </c>
      <c r="B64" t="s">
        <v>78</v>
      </c>
      <c r="C64" t="s">
        <v>179</v>
      </c>
      <c r="D64" t="s">
        <v>180</v>
      </c>
      <c r="E64" t="s">
        <v>163</v>
      </c>
      <c r="F64" t="str">
        <f t="shared" si="0"/>
        <v>Обращения граждан Ногликский МО</v>
      </c>
      <c r="G64" s="11" t="str">
        <f>HYPERLINK("https://sed.admsakhalin.ru/Docs/Citizen/_layouts/15/eos/edbtransfer.ashx?SiteId=84ddafa0031f409e9b1dd96f91351621&amp;WebId=b44a2e8f6bd940ffb8577ce52c7585e0&amp;ListId=fd8a59b5757749e6848a491ebc731a91&amp;ItemId=92704&amp;ItemGuid=c23ce2f3a48a4fa788af092b5ab27237&amp;Data=24","https://sed.admsakhalin.ru/Docs/Citizen/_layouts/15/eos/edbtransfer.ashx?SiteId=84ddafa0031f409e9b1dd96f91351621&amp;WebId=b44a2e8f6bd940ffb8577ce52c7585e0&amp;ListId=fd8a59b5757749e6848a491ebc731a91&amp;ItemId=92704&amp;ItemGuid=c23ce2f3a48a4fa788af092b5ab27237&amp;Data=24")</f>
        <v>https://sed.admsakhalin.ru/Docs/Citizen/_layouts/15/eos/edbtransfer.ashx?SiteId=84ddafa0031f409e9b1dd96f91351621&amp;WebId=b44a2e8f6bd940ffb8577ce52c7585e0&amp;ListId=fd8a59b5757749e6848a491ebc731a91&amp;ItemId=92704&amp;ItemGuid=c23ce2f3a48a4fa788af092b5ab27237&amp;Data=24</v>
      </c>
    </row>
    <row r="65" spans="1:7" x14ac:dyDescent="0.25">
      <c r="A65" t="s">
        <v>19</v>
      </c>
      <c r="B65" t="s">
        <v>181</v>
      </c>
      <c r="C65" t="s">
        <v>182</v>
      </c>
      <c r="D65" t="s">
        <v>17</v>
      </c>
      <c r="E65" t="s">
        <v>183</v>
      </c>
      <c r="F65" t="str">
        <f t="shared" si="0"/>
        <v>Обращения граждан Ногликский МО</v>
      </c>
      <c r="G65" s="11" t="str">
        <f>HYPERLINK("https://sed.admsakhalin.ru/Docs/Citizen/_layouts/15/eos/edbtransfer.ashx?SiteId=84ddafa0031f409e9b1dd96f91351621&amp;WebId=b44a2e8f6bd940ffb8577ce52c7585e0&amp;ListId=fd8a59b5757749e6848a491ebc731a91&amp;ItemId=92961&amp;ItemGuid=be89c7daaaeb4826ac131431723637e9&amp;Data=24","https://sed.admsakhalin.ru/Docs/Citizen/_layouts/15/eos/edbtransfer.ashx?SiteId=84ddafa0031f409e9b1dd96f91351621&amp;WebId=b44a2e8f6bd940ffb8577ce52c7585e0&amp;ListId=fd8a59b5757749e6848a491ebc731a91&amp;ItemId=92961&amp;ItemGuid=be89c7daaaeb4826ac131431723637e9&amp;Data=24")</f>
        <v>https://sed.admsakhalin.ru/Docs/Citizen/_layouts/15/eos/edbtransfer.ashx?SiteId=84ddafa0031f409e9b1dd96f91351621&amp;WebId=b44a2e8f6bd940ffb8577ce52c7585e0&amp;ListId=fd8a59b5757749e6848a491ebc731a91&amp;ItemId=92961&amp;ItemGuid=be89c7daaaeb4826ac131431723637e9&amp;Data=24</v>
      </c>
    </row>
    <row r="66" spans="1:7" x14ac:dyDescent="0.25">
      <c r="A66" t="s">
        <v>19</v>
      </c>
      <c r="B66" t="s">
        <v>35</v>
      </c>
      <c r="C66" t="s">
        <v>184</v>
      </c>
      <c r="D66" t="s">
        <v>185</v>
      </c>
      <c r="E66" t="s">
        <v>34</v>
      </c>
      <c r="F66" t="str">
        <f t="shared" si="0"/>
        <v>Обращения граждан Ногликский МО</v>
      </c>
      <c r="G66" s="11" t="str">
        <f>HYPERLINK("https://sed.admsakhalin.ru/Docs/Citizen/_layouts/15/eos/edbtransfer.ashx?SiteId=84ddafa0031f409e9b1dd96f91351621&amp;WebId=b44a2e8f6bd940ffb8577ce52c7585e0&amp;ListId=fd8a59b5757749e6848a491ebc731a91&amp;ItemId=92773&amp;ItemGuid=96a084cd5d6342d8adee2637c4497e32&amp;Data=24","https://sed.admsakhalin.ru/Docs/Citizen/_layouts/15/eos/edbtransfer.ashx?SiteId=84ddafa0031f409e9b1dd96f91351621&amp;WebId=b44a2e8f6bd940ffb8577ce52c7585e0&amp;ListId=fd8a59b5757749e6848a491ebc731a91&amp;ItemId=92773&amp;ItemGuid=96a084cd5d6342d8adee2637c4497e32&amp;Data=24")</f>
        <v>https://sed.admsakhalin.ru/Docs/Citizen/_layouts/15/eos/edbtransfer.ashx?SiteId=84ddafa0031f409e9b1dd96f91351621&amp;WebId=b44a2e8f6bd940ffb8577ce52c7585e0&amp;ListId=fd8a59b5757749e6848a491ebc731a91&amp;ItemId=92773&amp;ItemGuid=96a084cd5d6342d8adee2637c4497e32&amp;Data=24</v>
      </c>
    </row>
    <row r="67" spans="1:7" x14ac:dyDescent="0.25">
      <c r="A67" t="s">
        <v>19</v>
      </c>
      <c r="B67" t="s">
        <v>186</v>
      </c>
      <c r="C67" t="s">
        <v>187</v>
      </c>
      <c r="D67" t="s">
        <v>188</v>
      </c>
      <c r="E67" t="s">
        <v>189</v>
      </c>
      <c r="F67" t="str">
        <f t="shared" si="0"/>
        <v>Обращения граждан Ногликский МО</v>
      </c>
      <c r="G67" s="11" t="str">
        <f>HYPERLINK("https://sed.admsakhalin.ru/Docs/Citizen/_layouts/15/eos/edbtransfer.ashx?SiteId=84ddafa0031f409e9b1dd96f91351621&amp;WebId=b44a2e8f6bd940ffb8577ce52c7585e0&amp;ListId=fd8a59b5757749e6848a491ebc731a91&amp;ItemId=92438&amp;ItemGuid=4a2b28758ee34b37a29155c731550d2d&amp;Data=24","https://sed.admsakhalin.ru/Docs/Citizen/_layouts/15/eos/edbtransfer.ashx?SiteId=84ddafa0031f409e9b1dd96f91351621&amp;WebId=b44a2e8f6bd940ffb8577ce52c7585e0&amp;ListId=fd8a59b5757749e6848a491ebc731a91&amp;ItemId=92438&amp;ItemGuid=4a2b28758ee34b37a29155c731550d2d&amp;Data=24")</f>
        <v>https://sed.admsakhalin.ru/Docs/Citizen/_layouts/15/eos/edbtransfer.ashx?SiteId=84ddafa0031f409e9b1dd96f91351621&amp;WebId=b44a2e8f6bd940ffb8577ce52c7585e0&amp;ListId=fd8a59b5757749e6848a491ebc731a91&amp;ItemId=92438&amp;ItemGuid=4a2b28758ee34b37a29155c731550d2d&amp;Data=24</v>
      </c>
    </row>
    <row r="68" spans="1:7" x14ac:dyDescent="0.25">
      <c r="A68" t="s">
        <v>19</v>
      </c>
      <c r="B68" t="s">
        <v>74</v>
      </c>
      <c r="C68" t="s">
        <v>190</v>
      </c>
      <c r="D68" t="s">
        <v>191</v>
      </c>
      <c r="E68" t="s">
        <v>77</v>
      </c>
      <c r="F68" t="str">
        <f t="shared" si="0"/>
        <v>Обращения граждан Ногликский МО</v>
      </c>
      <c r="G68" s="11" t="str">
        <f>HYPERLINK("https://sed.admsakhalin.ru/Docs/Citizen/_layouts/15/eos/edbtransfer.ashx?SiteId=84ddafa0031f409e9b1dd96f91351621&amp;WebId=b44a2e8f6bd940ffb8577ce52c7585e0&amp;ListId=fd8a59b5757749e6848a491ebc731a91&amp;ItemId=92890&amp;ItemGuid=e83557be40ec41879da8594798b8e0e9&amp;Data=24","https://sed.admsakhalin.ru/Docs/Citizen/_layouts/15/eos/edbtransfer.ashx?SiteId=84ddafa0031f409e9b1dd96f91351621&amp;WebId=b44a2e8f6bd940ffb8577ce52c7585e0&amp;ListId=fd8a59b5757749e6848a491ebc731a91&amp;ItemId=92890&amp;ItemGuid=e83557be40ec41879da8594798b8e0e9&amp;Data=24")</f>
        <v>https://sed.admsakhalin.ru/Docs/Citizen/_layouts/15/eos/edbtransfer.ashx?SiteId=84ddafa0031f409e9b1dd96f91351621&amp;WebId=b44a2e8f6bd940ffb8577ce52c7585e0&amp;ListId=fd8a59b5757749e6848a491ebc731a91&amp;ItemId=92890&amp;ItemGuid=e83557be40ec41879da8594798b8e0e9&amp;Data=24</v>
      </c>
    </row>
    <row r="69" spans="1:7" x14ac:dyDescent="0.25">
      <c r="A69" t="s">
        <v>19</v>
      </c>
      <c r="B69" t="s">
        <v>192</v>
      </c>
      <c r="C69" t="s">
        <v>193</v>
      </c>
      <c r="D69" t="s">
        <v>180</v>
      </c>
      <c r="E69" t="s">
        <v>194</v>
      </c>
      <c r="F69" t="str">
        <f t="shared" si="0"/>
        <v>Обращения граждан Ногликский МО</v>
      </c>
      <c r="G69" s="11" t="str">
        <f>HYPERLINK("https://sed.admsakhalin.ru/Docs/Citizen/_layouts/15/eos/edbtransfer.ashx?SiteId=84ddafa0031f409e9b1dd96f91351621&amp;WebId=b44a2e8f6bd940ffb8577ce52c7585e0&amp;ListId=fd8a59b5757749e6848a491ebc731a91&amp;ItemId=92702&amp;ItemGuid=26ad1c3403604a70af2b6c0f84298359&amp;Data=24","https://sed.admsakhalin.ru/Docs/Citizen/_layouts/15/eos/edbtransfer.ashx?SiteId=84ddafa0031f409e9b1dd96f91351621&amp;WebId=b44a2e8f6bd940ffb8577ce52c7585e0&amp;ListId=fd8a59b5757749e6848a491ebc731a91&amp;ItemId=92702&amp;ItemGuid=26ad1c3403604a70af2b6c0f84298359&amp;Data=24")</f>
        <v>https://sed.admsakhalin.ru/Docs/Citizen/_layouts/15/eos/edbtransfer.ashx?SiteId=84ddafa0031f409e9b1dd96f91351621&amp;WebId=b44a2e8f6bd940ffb8577ce52c7585e0&amp;ListId=fd8a59b5757749e6848a491ebc731a91&amp;ItemId=92702&amp;ItemGuid=26ad1c3403604a70af2b6c0f84298359&amp;Data=24</v>
      </c>
    </row>
    <row r="70" spans="1:7" x14ac:dyDescent="0.25">
      <c r="A70" t="s">
        <v>19</v>
      </c>
      <c r="B70" t="s">
        <v>38</v>
      </c>
      <c r="C70" t="s">
        <v>195</v>
      </c>
      <c r="D70" t="s">
        <v>188</v>
      </c>
      <c r="E70" t="s">
        <v>196</v>
      </c>
      <c r="F70" t="str">
        <f t="shared" si="0"/>
        <v>Обращения граждан Ногликский МО</v>
      </c>
      <c r="G70" s="11" t="str">
        <f>HYPERLINK("https://sed.admsakhalin.ru/Docs/Citizen/_layouts/15/eos/edbtransfer.ashx?SiteId=84ddafa0031f409e9b1dd96f91351621&amp;WebId=b44a2e8f6bd940ffb8577ce52c7585e0&amp;ListId=fd8a59b5757749e6848a491ebc731a91&amp;ItemId=92443&amp;ItemGuid=6da461641b954bca9996749a2af80f80&amp;Data=24","https://sed.admsakhalin.ru/Docs/Citizen/_layouts/15/eos/edbtransfer.ashx?SiteId=84ddafa0031f409e9b1dd96f91351621&amp;WebId=b44a2e8f6bd940ffb8577ce52c7585e0&amp;ListId=fd8a59b5757749e6848a491ebc731a91&amp;ItemId=92443&amp;ItemGuid=6da461641b954bca9996749a2af80f80&amp;Data=24")</f>
        <v>https://sed.admsakhalin.ru/Docs/Citizen/_layouts/15/eos/edbtransfer.ashx?SiteId=84ddafa0031f409e9b1dd96f91351621&amp;WebId=b44a2e8f6bd940ffb8577ce52c7585e0&amp;ListId=fd8a59b5757749e6848a491ebc731a91&amp;ItemId=92443&amp;ItemGuid=6da461641b954bca9996749a2af80f80&amp;Data=24</v>
      </c>
    </row>
    <row r="71" spans="1:7" x14ac:dyDescent="0.25">
      <c r="A71" t="s">
        <v>19</v>
      </c>
      <c r="B71" t="s">
        <v>104</v>
      </c>
      <c r="C71" t="s">
        <v>197</v>
      </c>
      <c r="D71" t="s">
        <v>198</v>
      </c>
      <c r="E71" t="s">
        <v>199</v>
      </c>
      <c r="F71" t="str">
        <f t="shared" si="0"/>
        <v>Обращения граждан Ногликский МО</v>
      </c>
      <c r="G71" s="11" t="str">
        <f>HYPERLINK("https://sed.admsakhalin.ru/Docs/Citizen/_layouts/15/eos/edbtransfer.ashx?SiteId=84ddafa0031f409e9b1dd96f91351621&amp;WebId=b44a2e8f6bd940ffb8577ce52c7585e0&amp;ListId=fd8a59b5757749e6848a491ebc731a91&amp;ItemId=92739&amp;ItemGuid=b9da10128bed4c08964c7786e80a132b&amp;Data=24","https://sed.admsakhalin.ru/Docs/Citizen/_layouts/15/eos/edbtransfer.ashx?SiteId=84ddafa0031f409e9b1dd96f91351621&amp;WebId=b44a2e8f6bd940ffb8577ce52c7585e0&amp;ListId=fd8a59b5757749e6848a491ebc731a91&amp;ItemId=92739&amp;ItemGuid=b9da10128bed4c08964c7786e80a132b&amp;Data=24")</f>
        <v>https://sed.admsakhalin.ru/Docs/Citizen/_layouts/15/eos/edbtransfer.ashx?SiteId=84ddafa0031f409e9b1dd96f91351621&amp;WebId=b44a2e8f6bd940ffb8577ce52c7585e0&amp;ListId=fd8a59b5757749e6848a491ebc731a91&amp;ItemId=92739&amp;ItemGuid=b9da10128bed4c08964c7786e80a132b&amp;Data=24</v>
      </c>
    </row>
    <row r="72" spans="1:7" x14ac:dyDescent="0.25">
      <c r="A72" t="s">
        <v>19</v>
      </c>
      <c r="B72" t="s">
        <v>35</v>
      </c>
      <c r="C72" t="s">
        <v>200</v>
      </c>
      <c r="D72" t="s">
        <v>201</v>
      </c>
      <c r="E72" t="s">
        <v>34</v>
      </c>
      <c r="F72" t="str">
        <f t="shared" si="0"/>
        <v>Обращения граждан Ногликский МО</v>
      </c>
      <c r="G72" s="11" t="str">
        <f>HYPERLINK("https://sed.admsakhalin.ru/Docs/Citizen/_layouts/15/eos/edbtransfer.ashx?SiteId=84ddafa0031f409e9b1dd96f91351621&amp;WebId=b44a2e8f6bd940ffb8577ce52c7585e0&amp;ListId=fd8a59b5757749e6848a491ebc731a91&amp;ItemId=92602&amp;ItemGuid=dcdc8a34fba34f1bb63284ad3e155e00&amp;Data=24","https://sed.admsakhalin.ru/Docs/Citizen/_layouts/15/eos/edbtransfer.ashx?SiteId=84ddafa0031f409e9b1dd96f91351621&amp;WebId=b44a2e8f6bd940ffb8577ce52c7585e0&amp;ListId=fd8a59b5757749e6848a491ebc731a91&amp;ItemId=92602&amp;ItemGuid=dcdc8a34fba34f1bb63284ad3e155e00&amp;Data=24")</f>
        <v>https://sed.admsakhalin.ru/Docs/Citizen/_layouts/15/eos/edbtransfer.ashx?SiteId=84ddafa0031f409e9b1dd96f91351621&amp;WebId=b44a2e8f6bd940ffb8577ce52c7585e0&amp;ListId=fd8a59b5757749e6848a491ebc731a91&amp;ItemId=92602&amp;ItemGuid=dcdc8a34fba34f1bb63284ad3e155e00&amp;Data=24</v>
      </c>
    </row>
    <row r="73" spans="1:7" x14ac:dyDescent="0.25">
      <c r="A73" t="s">
        <v>19</v>
      </c>
      <c r="B73" t="s">
        <v>202</v>
      </c>
      <c r="C73" t="s">
        <v>203</v>
      </c>
      <c r="D73" t="s">
        <v>17</v>
      </c>
      <c r="E73" t="s">
        <v>204</v>
      </c>
      <c r="F73" t="str">
        <f t="shared" si="0"/>
        <v>Обращения граждан Ногликский МО</v>
      </c>
      <c r="G73" s="11" t="str">
        <f>HYPERLINK("https://sed.admsakhalin.ru/Docs/Citizen/_layouts/15/eos/edbtransfer.ashx?SiteId=84ddafa0031f409e9b1dd96f91351621&amp;WebId=b44a2e8f6bd940ffb8577ce52c7585e0&amp;ListId=fd8a59b5757749e6848a491ebc731a91&amp;ItemId=92960&amp;ItemGuid=88ca2c174ab744668176920ec2d86f7c&amp;Data=24","https://sed.admsakhalin.ru/Docs/Citizen/_layouts/15/eos/edbtransfer.ashx?SiteId=84ddafa0031f409e9b1dd96f91351621&amp;WebId=b44a2e8f6bd940ffb8577ce52c7585e0&amp;ListId=fd8a59b5757749e6848a491ebc731a91&amp;ItemId=92960&amp;ItemGuid=88ca2c174ab744668176920ec2d86f7c&amp;Data=24")</f>
        <v>https://sed.admsakhalin.ru/Docs/Citizen/_layouts/15/eos/edbtransfer.ashx?SiteId=84ddafa0031f409e9b1dd96f91351621&amp;WebId=b44a2e8f6bd940ffb8577ce52c7585e0&amp;ListId=fd8a59b5757749e6848a491ebc731a91&amp;ItemId=92960&amp;ItemGuid=88ca2c174ab744668176920ec2d86f7c&amp;Data=24</v>
      </c>
    </row>
    <row r="74" spans="1:7" x14ac:dyDescent="0.25">
      <c r="A74" t="s">
        <v>19</v>
      </c>
      <c r="B74" t="s">
        <v>101</v>
      </c>
      <c r="C74" t="s">
        <v>205</v>
      </c>
      <c r="D74" t="s">
        <v>17</v>
      </c>
      <c r="E74" t="s">
        <v>103</v>
      </c>
      <c r="F74" t="str">
        <f t="shared" si="0"/>
        <v>Обращения граждан Ногликский МО</v>
      </c>
      <c r="G74" s="11" t="str">
        <f>HYPERLINK("https://sed.admsakhalin.ru/Docs/Citizen/_layouts/15/eos/edbtransfer.ashx?SiteId=84ddafa0031f409e9b1dd96f91351621&amp;WebId=b44a2e8f6bd940ffb8577ce52c7585e0&amp;ListId=fd8a59b5757749e6848a491ebc731a91&amp;ItemId=92958&amp;ItemGuid=7cc2ebce2b5d4c04aa2b97b62508c0dc&amp;Data=24","https://sed.admsakhalin.ru/Docs/Citizen/_layouts/15/eos/edbtransfer.ashx?SiteId=84ddafa0031f409e9b1dd96f91351621&amp;WebId=b44a2e8f6bd940ffb8577ce52c7585e0&amp;ListId=fd8a59b5757749e6848a491ebc731a91&amp;ItemId=92958&amp;ItemGuid=7cc2ebce2b5d4c04aa2b97b62508c0dc&amp;Data=24")</f>
        <v>https://sed.admsakhalin.ru/Docs/Citizen/_layouts/15/eos/edbtransfer.ashx?SiteId=84ddafa0031f409e9b1dd96f91351621&amp;WebId=b44a2e8f6bd940ffb8577ce52c7585e0&amp;ListId=fd8a59b5757749e6848a491ebc731a91&amp;ItemId=92958&amp;ItemGuid=7cc2ebce2b5d4c04aa2b97b62508c0dc&amp;Data=24</v>
      </c>
    </row>
    <row r="75" spans="1:7" x14ac:dyDescent="0.25">
      <c r="A75" t="s">
        <v>19</v>
      </c>
      <c r="B75" t="s">
        <v>206</v>
      </c>
      <c r="C75" t="s">
        <v>207</v>
      </c>
      <c r="D75" t="s">
        <v>180</v>
      </c>
      <c r="E75" t="s">
        <v>208</v>
      </c>
      <c r="F75" t="str">
        <f t="shared" si="0"/>
        <v>Обращения граждан Ногликский МО</v>
      </c>
      <c r="G75" s="11" t="str">
        <f>HYPERLINK("https://sed.admsakhalin.ru/Docs/Citizen/_layouts/15/eos/edbtransfer.ashx?SiteId=84ddafa0031f409e9b1dd96f91351621&amp;WebId=b44a2e8f6bd940ffb8577ce52c7585e0&amp;ListId=fd8a59b5757749e6848a491ebc731a91&amp;ItemId=92703&amp;ItemGuid=3c43599564714fcca1f098c8c44a3540&amp;Data=24","https://sed.admsakhalin.ru/Docs/Citizen/_layouts/15/eos/edbtransfer.ashx?SiteId=84ddafa0031f409e9b1dd96f91351621&amp;WebId=b44a2e8f6bd940ffb8577ce52c7585e0&amp;ListId=fd8a59b5757749e6848a491ebc731a91&amp;ItemId=92703&amp;ItemGuid=3c43599564714fcca1f098c8c44a3540&amp;Data=24")</f>
        <v>https://sed.admsakhalin.ru/Docs/Citizen/_layouts/15/eos/edbtransfer.ashx?SiteId=84ddafa0031f409e9b1dd96f91351621&amp;WebId=b44a2e8f6bd940ffb8577ce52c7585e0&amp;ListId=fd8a59b5757749e6848a491ebc731a91&amp;ItemId=92703&amp;ItemGuid=3c43599564714fcca1f098c8c44a3540&amp;Data=24</v>
      </c>
    </row>
    <row r="76" spans="1:7" x14ac:dyDescent="0.25">
      <c r="A76" t="s">
        <v>19</v>
      </c>
      <c r="B76" t="s">
        <v>209</v>
      </c>
      <c r="C76" t="s">
        <v>210</v>
      </c>
      <c r="D76" t="s">
        <v>211</v>
      </c>
      <c r="E76" t="s">
        <v>212</v>
      </c>
      <c r="F76" t="str">
        <f t="shared" si="0"/>
        <v>Обращения граждан Ногликский МО</v>
      </c>
      <c r="G76" s="11" t="str">
        <f>HYPERLINK("https://sed.admsakhalin.ru/Docs/Citizen/_layouts/15/eos/edbtransfer.ashx?SiteId=84ddafa0031f409e9b1dd96f91351621&amp;WebId=b44a2e8f6bd940ffb8577ce52c7585e0&amp;ListId=fd8a59b5757749e6848a491ebc731a91&amp;ItemId=92830&amp;ItemGuid=1dc2e70de1934b2eaed99bcd1da04011&amp;Data=24","https://sed.admsakhalin.ru/Docs/Citizen/_layouts/15/eos/edbtransfer.ashx?SiteId=84ddafa0031f409e9b1dd96f91351621&amp;WebId=b44a2e8f6bd940ffb8577ce52c7585e0&amp;ListId=fd8a59b5757749e6848a491ebc731a91&amp;ItemId=92830&amp;ItemGuid=1dc2e70de1934b2eaed99bcd1da04011&amp;Data=24")</f>
        <v>https://sed.admsakhalin.ru/Docs/Citizen/_layouts/15/eos/edbtransfer.ashx?SiteId=84ddafa0031f409e9b1dd96f91351621&amp;WebId=b44a2e8f6bd940ffb8577ce52c7585e0&amp;ListId=fd8a59b5757749e6848a491ebc731a91&amp;ItemId=92830&amp;ItemGuid=1dc2e70de1934b2eaed99bcd1da04011&amp;Data=24</v>
      </c>
    </row>
    <row r="77" spans="1:7" x14ac:dyDescent="0.25">
      <c r="A77" t="s">
        <v>19</v>
      </c>
      <c r="B77" t="s">
        <v>119</v>
      </c>
      <c r="C77" t="s">
        <v>213</v>
      </c>
      <c r="D77" t="s">
        <v>188</v>
      </c>
      <c r="E77" t="s">
        <v>214</v>
      </c>
      <c r="F77" t="str">
        <f t="shared" si="0"/>
        <v>Обращения граждан Ногликский МО</v>
      </c>
      <c r="G77" s="11" t="str">
        <f>HYPERLINK("https://sed.admsakhalin.ru/Docs/Citizen/_layouts/15/eos/edbtransfer.ashx?SiteId=84ddafa0031f409e9b1dd96f91351621&amp;WebId=b44a2e8f6bd940ffb8577ce52c7585e0&amp;ListId=fd8a59b5757749e6848a491ebc731a91&amp;ItemId=92440&amp;ItemGuid=28ac74ba856e47f8b59db8bbd53cc45f&amp;Data=24","https://sed.admsakhalin.ru/Docs/Citizen/_layouts/15/eos/edbtransfer.ashx?SiteId=84ddafa0031f409e9b1dd96f91351621&amp;WebId=b44a2e8f6bd940ffb8577ce52c7585e0&amp;ListId=fd8a59b5757749e6848a491ebc731a91&amp;ItemId=92440&amp;ItemGuid=28ac74ba856e47f8b59db8bbd53cc45f&amp;Data=24")</f>
        <v>https://sed.admsakhalin.ru/Docs/Citizen/_layouts/15/eos/edbtransfer.ashx?SiteId=84ddafa0031f409e9b1dd96f91351621&amp;WebId=b44a2e8f6bd940ffb8577ce52c7585e0&amp;ListId=fd8a59b5757749e6848a491ebc731a91&amp;ItemId=92440&amp;ItemGuid=28ac74ba856e47f8b59db8bbd53cc45f&amp;Data=24</v>
      </c>
    </row>
    <row r="78" spans="1:7" x14ac:dyDescent="0.25">
      <c r="A78" t="s">
        <v>19</v>
      </c>
      <c r="B78" t="s">
        <v>101</v>
      </c>
      <c r="C78" t="s">
        <v>215</v>
      </c>
      <c r="D78" t="s">
        <v>114</v>
      </c>
      <c r="E78" t="s">
        <v>133</v>
      </c>
      <c r="F78" t="str">
        <f t="shared" si="0"/>
        <v>Обращения граждан Ногликский МО</v>
      </c>
      <c r="G78" s="11" t="str">
        <f>HYPERLINK("https://sed.admsakhalin.ru/Docs/Citizen/_layouts/15/eos/edbtransfer.ashx?SiteId=84ddafa0031f409e9b1dd96f91351621&amp;WebId=b44a2e8f6bd940ffb8577ce52c7585e0&amp;ListId=fd8a59b5757749e6848a491ebc731a91&amp;ItemId=92373&amp;ItemGuid=2c45ed1a11524a769abbb924d3eb6cb2&amp;Data=24","https://sed.admsakhalin.ru/Docs/Citizen/_layouts/15/eos/edbtransfer.ashx?SiteId=84ddafa0031f409e9b1dd96f91351621&amp;WebId=b44a2e8f6bd940ffb8577ce52c7585e0&amp;ListId=fd8a59b5757749e6848a491ebc731a91&amp;ItemId=92373&amp;ItemGuid=2c45ed1a11524a769abbb924d3eb6cb2&amp;Data=24")</f>
        <v>https://sed.admsakhalin.ru/Docs/Citizen/_layouts/15/eos/edbtransfer.ashx?SiteId=84ddafa0031f409e9b1dd96f91351621&amp;WebId=b44a2e8f6bd940ffb8577ce52c7585e0&amp;ListId=fd8a59b5757749e6848a491ebc731a91&amp;ItemId=92373&amp;ItemGuid=2c45ed1a11524a769abbb924d3eb6cb2&amp;Data=24</v>
      </c>
    </row>
    <row r="79" spans="1:7" x14ac:dyDescent="0.25">
      <c r="A79" t="s">
        <v>19</v>
      </c>
      <c r="B79" t="s">
        <v>174</v>
      </c>
      <c r="C79" t="s">
        <v>216</v>
      </c>
      <c r="D79" t="s">
        <v>188</v>
      </c>
      <c r="E79" t="s">
        <v>217</v>
      </c>
      <c r="F79" t="str">
        <f t="shared" si="0"/>
        <v>Обращения граждан Ногликский МО</v>
      </c>
      <c r="G79" s="11" t="str">
        <f>HYPERLINK("https://sed.admsakhalin.ru/Docs/Citizen/_layouts/15/eos/edbtransfer.ashx?SiteId=84ddafa0031f409e9b1dd96f91351621&amp;WebId=b44a2e8f6bd940ffb8577ce52c7585e0&amp;ListId=fd8a59b5757749e6848a491ebc731a91&amp;ItemId=92435&amp;ItemGuid=e8d19a82019244638fdfca8e993db03b&amp;Data=24","https://sed.admsakhalin.ru/Docs/Citizen/_layouts/15/eos/edbtransfer.ashx?SiteId=84ddafa0031f409e9b1dd96f91351621&amp;WebId=b44a2e8f6bd940ffb8577ce52c7585e0&amp;ListId=fd8a59b5757749e6848a491ebc731a91&amp;ItemId=92435&amp;ItemGuid=e8d19a82019244638fdfca8e993db03b&amp;Data=24")</f>
        <v>https://sed.admsakhalin.ru/Docs/Citizen/_layouts/15/eos/edbtransfer.ashx?SiteId=84ddafa0031f409e9b1dd96f91351621&amp;WebId=b44a2e8f6bd940ffb8577ce52c7585e0&amp;ListId=fd8a59b5757749e6848a491ebc731a91&amp;ItemId=92435&amp;ItemGuid=e8d19a82019244638fdfca8e993db03b&amp;Data=24</v>
      </c>
    </row>
    <row r="80" spans="1:7" x14ac:dyDescent="0.25">
      <c r="A80" t="s">
        <v>19</v>
      </c>
      <c r="B80" t="s">
        <v>101</v>
      </c>
      <c r="C80" t="s">
        <v>218</v>
      </c>
      <c r="D80" t="s">
        <v>114</v>
      </c>
      <c r="E80" t="s">
        <v>133</v>
      </c>
      <c r="F80" t="str">
        <f t="shared" si="0"/>
        <v>Обращения граждан Ногликский МО</v>
      </c>
      <c r="G80" s="11" t="str">
        <f>HYPERLINK("https://sed.admsakhalin.ru/Docs/Citizen/_layouts/15/eos/edbtransfer.ashx?SiteId=84ddafa0031f409e9b1dd96f91351621&amp;WebId=b44a2e8f6bd940ffb8577ce52c7585e0&amp;ListId=fd8a59b5757749e6848a491ebc731a91&amp;ItemId=92377&amp;ItemGuid=33286713cc8d4affadfcd87f5b2f3d2a&amp;Data=24","https://sed.admsakhalin.ru/Docs/Citizen/_layouts/15/eos/edbtransfer.ashx?SiteId=84ddafa0031f409e9b1dd96f91351621&amp;WebId=b44a2e8f6bd940ffb8577ce52c7585e0&amp;ListId=fd8a59b5757749e6848a491ebc731a91&amp;ItemId=92377&amp;ItemGuid=33286713cc8d4affadfcd87f5b2f3d2a&amp;Data=24")</f>
        <v>https://sed.admsakhalin.ru/Docs/Citizen/_layouts/15/eos/edbtransfer.ashx?SiteId=84ddafa0031f409e9b1dd96f91351621&amp;WebId=b44a2e8f6bd940ffb8577ce52c7585e0&amp;ListId=fd8a59b5757749e6848a491ebc731a91&amp;ItemId=92377&amp;ItemGuid=33286713cc8d4affadfcd87f5b2f3d2a&amp;Data=24</v>
      </c>
    </row>
    <row r="81" spans="1:7" x14ac:dyDescent="0.25">
      <c r="A81" t="s">
        <v>19</v>
      </c>
      <c r="B81" t="s">
        <v>101</v>
      </c>
      <c r="C81" t="s">
        <v>219</v>
      </c>
      <c r="D81" t="s">
        <v>114</v>
      </c>
      <c r="E81" t="s">
        <v>133</v>
      </c>
      <c r="F81" t="str">
        <f t="shared" si="0"/>
        <v>Обращения граждан Ногликский МО</v>
      </c>
      <c r="G81" s="11" t="str">
        <f>HYPERLINK("https://sed.admsakhalin.ru/Docs/Citizen/_layouts/15/eos/edbtransfer.ashx?SiteId=84ddafa0031f409e9b1dd96f91351621&amp;WebId=b44a2e8f6bd940ffb8577ce52c7585e0&amp;ListId=fd8a59b5757749e6848a491ebc731a91&amp;ItemId=92382&amp;ItemGuid=4a59c60f7aa74fe595c6ea19cb9cec30&amp;Data=24","https://sed.admsakhalin.ru/Docs/Citizen/_layouts/15/eos/edbtransfer.ashx?SiteId=84ddafa0031f409e9b1dd96f91351621&amp;WebId=b44a2e8f6bd940ffb8577ce52c7585e0&amp;ListId=fd8a59b5757749e6848a491ebc731a91&amp;ItemId=92382&amp;ItemGuid=4a59c60f7aa74fe595c6ea19cb9cec30&amp;Data=24")</f>
        <v>https://sed.admsakhalin.ru/Docs/Citizen/_layouts/15/eos/edbtransfer.ashx?SiteId=84ddafa0031f409e9b1dd96f91351621&amp;WebId=b44a2e8f6bd940ffb8577ce52c7585e0&amp;ListId=fd8a59b5757749e6848a491ebc731a91&amp;ItemId=92382&amp;ItemGuid=4a59c60f7aa74fe595c6ea19cb9cec30&amp;Data=24</v>
      </c>
    </row>
    <row r="82" spans="1:7" x14ac:dyDescent="0.25">
      <c r="A82" t="s">
        <v>19</v>
      </c>
      <c r="B82" t="s">
        <v>174</v>
      </c>
      <c r="C82" t="s">
        <v>220</v>
      </c>
      <c r="D82" t="s">
        <v>114</v>
      </c>
      <c r="E82" t="s">
        <v>221</v>
      </c>
      <c r="F82" t="str">
        <f t="shared" si="0"/>
        <v>Обращения граждан Ногликский МО</v>
      </c>
      <c r="G82" s="11" t="str">
        <f>HYPERLINK("https://sed.admsakhalin.ru/Docs/Citizen/_layouts/15/eos/edbtransfer.ashx?SiteId=84ddafa0031f409e9b1dd96f91351621&amp;WebId=b44a2e8f6bd940ffb8577ce52c7585e0&amp;ListId=fd8a59b5757749e6848a491ebc731a91&amp;ItemId=92383&amp;ItemGuid=1cafeb42e9ce4674bd7af14c8f1a45ab&amp;Data=24","https://sed.admsakhalin.ru/Docs/Citizen/_layouts/15/eos/edbtransfer.ashx?SiteId=84ddafa0031f409e9b1dd96f91351621&amp;WebId=b44a2e8f6bd940ffb8577ce52c7585e0&amp;ListId=fd8a59b5757749e6848a491ebc731a91&amp;ItemId=92383&amp;ItemGuid=1cafeb42e9ce4674bd7af14c8f1a45ab&amp;Data=24")</f>
        <v>https://sed.admsakhalin.ru/Docs/Citizen/_layouts/15/eos/edbtransfer.ashx?SiteId=84ddafa0031f409e9b1dd96f91351621&amp;WebId=b44a2e8f6bd940ffb8577ce52c7585e0&amp;ListId=fd8a59b5757749e6848a491ebc731a91&amp;ItemId=92383&amp;ItemGuid=1cafeb42e9ce4674bd7af14c8f1a45ab&amp;Data=24</v>
      </c>
    </row>
    <row r="83" spans="1:7" x14ac:dyDescent="0.25">
      <c r="D83" s="5"/>
    </row>
    <row r="84" spans="1:7" x14ac:dyDescent="0.25">
      <c r="D84" s="5"/>
    </row>
    <row r="85" spans="1:7" x14ac:dyDescent="0.25">
      <c r="D85" s="5"/>
    </row>
    <row r="86" spans="1:7" x14ac:dyDescent="0.25">
      <c r="D86" s="5"/>
    </row>
    <row r="87" spans="1:7" x14ac:dyDescent="0.25">
      <c r="D87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Query xmlns="http://www.eos.ru/SP/Fields">            &lt;View Type="DB" Scope="Recursive" List="/Lists/DocRecord" Web="/Docs/Citizen"&gt;
            &lt;ViewFields&gt;
           &lt;!-- &lt;FieldRef Name="DocTypeId"/&gt;
            &lt;FieldRef Name="RubricLink"/&gt; --&gt;
            &lt;FieldRef Name="DocGroupLink"/&gt;
            &lt;FieldRef Name="CitizenRequestTypeLink"/&gt;
           &lt;!-- &lt;FieldRef Name="RegNumber"/&gt;
            &lt;FieldRef Name="RegDate"/&gt;
            &lt;FieldRef Name="DocCategoryId"/&gt;
            &lt;FieldRef Name="Title"/&gt;
            &lt;FieldRef Name="Annotation"/&gt;
            &lt;FieldRef Name="DeliverToEos"/&gt;
            &lt;FieldRef Name="OrgCorrespondentLink"/&gt;
            &lt;FieldRef Name="MyWorkspaceContactLink"/&gt;
            &lt;FieldRef Name="OutgoingNumber"/&gt;
            &lt;FieldRef Name="OutgoingDate"/&gt;
            &lt;FieldRef Name="DeliveryTypeId"/&gt;
            &lt;FieldRef Name="DossierLink"/&gt;
            &lt;FieldRef Name="StateId"/&gt;  --&gt;
            &lt;/ViewFields&gt;
            &lt;Query&gt;
            &lt;Where&gt;
            &lt;And&gt;
            &lt;And&gt;
            &lt;And&gt;
            &lt;Eq&gt;
            &lt;FieldRef Name="DocTypeId" /&gt;
            &lt;Value Type="Text"&gt;14&lt;/Value&gt;
            &lt;/Eq&gt;
            &lt;Eq&gt;
            &lt;FieldRef Name="DocGroupLink" LookupId="true"/&gt;
            &lt;Value Type="Lookup" Parameter="DocGroupId|Группа документов" /&gt;
            &lt;/Eq&gt;
            &lt;/And&gt;
			&lt;And&gt;
            &lt;Eq&gt;
            &lt;FieldRef Name="PlaceCreationLink" LookupId="true"/&gt;
            &lt;Value Type="Lookup" Multi="True" Parameter="PlaceCreationId|Место создания"  /&gt;
            &lt;/Eq&gt;
            &lt;Eq&gt;
            &lt;FieldRef Name="DepartmentLink" LookupId="true"/&gt;
            &lt;Value Type="Lookup" Multi="True" Parameter="DepartmentId|Подразделение"  /&gt;
            &lt;/Eq&gt;
            &lt;/And&gt;
            &lt;/And&gt;
            &lt;And&gt;
            &lt;And&gt;
            &lt;Geq&gt;
            &lt;FieldRef Name="RegDate" /&gt;
            &lt;Value Type="DateTime" Parameter="BeginRegDate|Дата регистрации (начальная)"/&gt;
            &lt;/Geq&gt;
            &lt;Leq&gt;
            &lt;FieldRef Name="RegDate" /&gt;
            &lt;Value Type="DateTime" Parameter="EndRegDate|Дата регистрации (конечная)" /&gt;
            &lt;/Leq&gt;
            &lt;/And&gt;
            &lt;And&gt;
            &lt;And&gt;
            &lt;Eq&gt;
            &lt;FieldRef Name="OrgCorrespondentLink" LookupId="true"/&gt;
            &lt;Value Type="Lookup" Parameter="OrgCorrespondentId|Корреспондент (организация)" /&gt;
            &lt;/Eq&gt;
            &lt;Eq&gt;
            &lt;FieldRef Name="CorrespondentLink" LookupId="true"/&gt;
            &lt;Value Type="Lookup" Parameter="CorrespondentId|Корреспондент (Ф.И.О.)" /&gt;
            &lt;/Eq&gt;
            &lt;/And&gt;
            &lt;Eq&gt;
            &lt;FieldRef Name="DossierLink" LookupId="true"/&gt;
            &lt;Value Type="Lookup" Parameter="DossierId|Дело №" /&gt;
            &lt;/Eq&gt;
            &lt;/And&gt;
            &lt;/And&gt;
            &lt;/And&gt;
            &lt;/Where&gt;
            &lt;/Query&gt;
            &lt;/View&gt;
          </ReportQuery>
    <ReportCreate xmlns="http://www.eos.ru/SP/Fields">http://sed.admsakhalin.ru/_layouts/15/eos/ReportParametersDialog.aspx, http://sed.admsakhalin.ru/_layouts/15/eos/ReportParametersDialog.aspx</ReportCreate>
    <ItemNumber xmlns="7C2CFB19-760E-4FD3-902D-BB846415C5BD">00-00</ItemNumber>
    <ReportRefresh xmlns="http://www.eos.ru/SP/Fields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Шаблон отчета" ma:contentTypeID="0x010100AA1C90C56F7D4A6C9A95881BFE11A637008932438405016B49810902ADB2FA57B1" ma:contentTypeVersion="5" ma:contentTypeDescription="" ma:contentTypeScope="" ma:versionID="bf7749f6f852da0cd826003a94fa769b">
  <xsd:schema xmlns:xsd="http://www.w3.org/2001/XMLSchema" xmlns:xs="http://www.w3.org/2001/XMLSchema" xmlns:p="http://schemas.microsoft.com/office/2006/metadata/properties" xmlns:ns2="7C2CFB19-760E-4FD3-902D-BB846415C5BD" xmlns:ns3="http://www.eos.ru/SP/Fields" targetNamespace="http://schemas.microsoft.com/office/2006/metadata/properties" ma:root="true" ma:fieldsID="bfea514e4b52ae2db62828c1564765b0" ns2:_="" ns3:_="">
    <xsd:import namespace="7C2CFB19-760E-4FD3-902D-BB846415C5BD"/>
    <xsd:import namespace="http://www.eos.ru/SP/Fields"/>
    <xsd:element name="properties">
      <xsd:complexType>
        <xsd:sequence>
          <xsd:element name="documentManagement">
            <xsd:complexType>
              <xsd:all>
                <xsd:element ref="ns2:ItemNumber" minOccurs="0"/>
                <xsd:element ref="ns3:ReportRefresh" minOccurs="0"/>
                <xsd:element ref="ns3:ReportCreate" minOccurs="0"/>
                <xsd:element ref="ns3:ReportQue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CFB19-760E-4FD3-902D-BB846415C5BD" elementFormDefault="qualified">
    <xsd:import namespace="http://schemas.microsoft.com/office/2006/documentManagement/types"/>
    <xsd:import namespace="http://schemas.microsoft.com/office/infopath/2007/PartnerControls"/>
    <xsd:element name="ItemNumber" ma:index="6" nillable="true" ma:displayName="№ пункта" ma:default="" ma:internalName="ItemNumber" ma:percentage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ReportRefresh" ma:index="10" nillable="true" ma:displayName="Интервал обновления (мин)" ma:internalName="ReportRefresh" ma:percentage="FALSE">
      <xsd:simpleType>
        <xsd:restriction base="dms:Number"/>
      </xsd:simpleType>
    </xsd:element>
    <xsd:element name="ReportCreate" ma:index="11" nillable="true" ma:displayName="Создать отчет" ma:default="/_layouts/15/eos/ReportParametersDialog.aspx" ma:format="Hyperlink" ma:internalName="ReportCreate">
      <xsd:simpleType>
        <xsd:restriction base="dms:Unknown"/>
      </xsd:simpleType>
    </xsd:element>
    <xsd:element name="ReportQuery" ma:index="12" nillable="true" ma:displayName="Запрос" ma:internalName="ReportQuer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8" ma:displayName="Название"/>
        <xsd:element ref="dc:subject" minOccurs="0" maxOccurs="1"/>
        <xsd:element ref="dc:description" minOccurs="0" maxOccurs="1" ma:index="9" ma:displayName="Заметки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ContentReportTemplateDispForm</Display>
  <Edit>ContentReportTemplateEditForm</Edit>
  <New>ContentReportTemplateNewForm</New>
</FormTemplates>
</file>

<file path=customXml/itemProps1.xml><?xml version="1.0" encoding="utf-8"?>
<ds:datastoreItem xmlns:ds="http://schemas.openxmlformats.org/officeDocument/2006/customXml" ds:itemID="{AAE22039-9833-422B-832A-8DE0499D5648}">
  <ds:schemaRefs>
    <ds:schemaRef ds:uri="7C2CFB19-760E-4FD3-902D-BB846415C5BD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eos.ru/SP/Fields"/>
  </ds:schemaRefs>
</ds:datastoreItem>
</file>

<file path=customXml/itemProps2.xml><?xml version="1.0" encoding="utf-8"?>
<ds:datastoreItem xmlns:ds="http://schemas.openxmlformats.org/officeDocument/2006/customXml" ds:itemID="{82B0A6DB-5CC3-4C48-8D3C-CD91EA334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CFB19-760E-4FD3-902D-BB846415C5BD"/>
    <ds:schemaRef ds:uri="http://www.eos.ru/SP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77DC9D-2CAB-448C-8D2F-64455491D7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Результат</vt:lpstr>
      <vt:lpstr>Данные</vt:lpstr>
      <vt:lpstr>BeginRegDate</vt:lpstr>
      <vt:lpstr>EndRegDate</vt:lpstr>
      <vt:lpstr>ReportDate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ОГ ОБЩИЙ. ОТЧЕТ О ТЕМАТИКАХ И КОЛИЧЕСТВЕ ВОПРОСОВ</dc:title>
  <dc:creator>Наструдинов Евгений Рифхатович</dc:creator>
  <dc:description>Общий отчет</dc:description>
  <cp:lastModifiedBy>Вероника С. Тимофеева</cp:lastModifiedBy>
  <cp:lastPrinted>2015-11-06T05:32:21Z</cp:lastPrinted>
  <dcterms:created xsi:type="dcterms:W3CDTF">2015-10-06T10:12:55Z</dcterms:created>
  <dcterms:modified xsi:type="dcterms:W3CDTF">2026-04-03T00:29:37Z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0x010100AA1C90C56F7D4A6C9A95881BFE11A637008932438405016B49810902ADB2FA57B1</vt:lpwstr>
  </property>
  <property fmtid="{D5CDD505-2E9C-101B-9397-08002B2CF9AE}" pid="3" name="MWTemplateIdMulti">
    <vt:lpwstr>;#2;#</vt:lpwstr>
  </property>
</Properties>
</file>